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LRICH\Desktop\foto-digitál\sanitární kolej\tlaková kanalizace\zadávací dokumentace 2026\"/>
    </mc:Choice>
  </mc:AlternateContent>
  <xr:revisionPtr revIDLastSave="0" documentId="13_ncr:1_{0837F9E0-51A3-463F-A9FC-35A3F7030F62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Rekapitulace stavby" sheetId="1" state="veryHidden" r:id="rId1"/>
    <sheet name="OR_PHA - Servis tlakové k..." sheetId="2" r:id="rId2"/>
  </sheets>
  <definedNames>
    <definedName name="_xlnm._FilterDatabase" localSheetId="1" hidden="1">'OR_PHA - Servis tlakové k...'!$C$116:$K$190</definedName>
    <definedName name="_xlnm.Print_Titles" localSheetId="1">'OR_PHA - Servis tlakové k...'!$116:$116</definedName>
    <definedName name="_xlnm.Print_Titles" localSheetId="0">'Rekapitulace stavby'!$92:$92</definedName>
    <definedName name="_xlnm.Print_Area" localSheetId="1">'OR_PHA - Servis tlakové k...'!$C$4:$J$76,'OR_PHA - Servis tlakové k...'!$C$82:$J$100,'OR_PHA - Servis tlakové k...'!$C$106:$K$190</definedName>
    <definedName name="_xlnm.Print_Area" localSheetId="0">'Rekapitulace stavby'!$D$4:$AO$76,'Rekapitulace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5" i="2" l="1"/>
  <c r="J34" i="2"/>
  <c r="AY95" i="1" s="1"/>
  <c r="J33" i="2"/>
  <c r="AX95" i="1" s="1"/>
  <c r="BI189" i="2"/>
  <c r="BH189" i="2"/>
  <c r="BG189" i="2"/>
  <c r="BF189" i="2"/>
  <c r="T189" i="2"/>
  <c r="R189" i="2"/>
  <c r="P189" i="2"/>
  <c r="BI188" i="2"/>
  <c r="BH188" i="2"/>
  <c r="BG188" i="2"/>
  <c r="BF188" i="2"/>
  <c r="T188" i="2"/>
  <c r="R188" i="2"/>
  <c r="P188" i="2"/>
  <c r="BI187" i="2"/>
  <c r="BH187" i="2"/>
  <c r="BG187" i="2"/>
  <c r="BF187" i="2"/>
  <c r="T187" i="2"/>
  <c r="R187" i="2"/>
  <c r="P187" i="2"/>
  <c r="BI184" i="2"/>
  <c r="BH184" i="2"/>
  <c r="BG184" i="2"/>
  <c r="BF184" i="2"/>
  <c r="T184" i="2"/>
  <c r="R184" i="2"/>
  <c r="P184" i="2"/>
  <c r="BI182" i="2"/>
  <c r="BH182" i="2"/>
  <c r="BG182" i="2"/>
  <c r="BF182" i="2"/>
  <c r="T182" i="2"/>
  <c r="R182" i="2"/>
  <c r="P182" i="2"/>
  <c r="BI179" i="2"/>
  <c r="BH179" i="2"/>
  <c r="BG179" i="2"/>
  <c r="BF179" i="2"/>
  <c r="T179" i="2"/>
  <c r="T178" i="2" s="1"/>
  <c r="R179" i="2"/>
  <c r="P179" i="2"/>
  <c r="BI177" i="2"/>
  <c r="BH177" i="2"/>
  <c r="BG177" i="2"/>
  <c r="BF177" i="2"/>
  <c r="T177" i="2"/>
  <c r="R177" i="2"/>
  <c r="P177" i="2"/>
  <c r="BI175" i="2"/>
  <c r="BH175" i="2"/>
  <c r="BG175" i="2"/>
  <c r="BF175" i="2"/>
  <c r="T175" i="2"/>
  <c r="R175" i="2"/>
  <c r="P175" i="2"/>
  <c r="BI173" i="2"/>
  <c r="BH173" i="2"/>
  <c r="BG173" i="2"/>
  <c r="BF173" i="2"/>
  <c r="T173" i="2"/>
  <c r="R173" i="2"/>
  <c r="P173" i="2"/>
  <c r="BI171" i="2"/>
  <c r="BH171" i="2"/>
  <c r="BG171" i="2"/>
  <c r="BF171" i="2"/>
  <c r="T171" i="2"/>
  <c r="R171" i="2"/>
  <c r="P171" i="2"/>
  <c r="BI170" i="2"/>
  <c r="BH170" i="2"/>
  <c r="BG170" i="2"/>
  <c r="BF170" i="2"/>
  <c r="T170" i="2"/>
  <c r="R170" i="2"/>
  <c r="P170" i="2"/>
  <c r="BI169" i="2"/>
  <c r="BH169" i="2"/>
  <c r="BG169" i="2"/>
  <c r="BF169" i="2"/>
  <c r="T169" i="2"/>
  <c r="R169" i="2"/>
  <c r="P169" i="2"/>
  <c r="BI167" i="2"/>
  <c r="BH167" i="2"/>
  <c r="BG167" i="2"/>
  <c r="BF167" i="2"/>
  <c r="T167" i="2"/>
  <c r="R167" i="2"/>
  <c r="P167" i="2"/>
  <c r="BI165" i="2"/>
  <c r="BH165" i="2"/>
  <c r="BG165" i="2"/>
  <c r="BF165" i="2"/>
  <c r="T165" i="2"/>
  <c r="R165" i="2"/>
  <c r="P165" i="2"/>
  <c r="BI163" i="2"/>
  <c r="BH163" i="2"/>
  <c r="BG163" i="2"/>
  <c r="BF163" i="2"/>
  <c r="T163" i="2"/>
  <c r="R163" i="2"/>
  <c r="P163" i="2"/>
  <c r="BI161" i="2"/>
  <c r="BH161" i="2"/>
  <c r="BG161" i="2"/>
  <c r="BF161" i="2"/>
  <c r="T161" i="2"/>
  <c r="R161" i="2"/>
  <c r="P161" i="2"/>
  <c r="BI159" i="2"/>
  <c r="BH159" i="2"/>
  <c r="BG159" i="2"/>
  <c r="BF159" i="2"/>
  <c r="T159" i="2"/>
  <c r="R159" i="2"/>
  <c r="P159" i="2"/>
  <c r="BI157" i="2"/>
  <c r="BH157" i="2"/>
  <c r="BG157" i="2"/>
  <c r="BF157" i="2"/>
  <c r="T157" i="2"/>
  <c r="R157" i="2"/>
  <c r="P157" i="2"/>
  <c r="BI155" i="2"/>
  <c r="BH155" i="2"/>
  <c r="BG155" i="2"/>
  <c r="BF155" i="2"/>
  <c r="T155" i="2"/>
  <c r="R155" i="2"/>
  <c r="P155" i="2"/>
  <c r="BI153" i="2"/>
  <c r="BH153" i="2"/>
  <c r="BG153" i="2"/>
  <c r="BF153" i="2"/>
  <c r="T153" i="2"/>
  <c r="R153" i="2"/>
  <c r="P153" i="2"/>
  <c r="BI152" i="2"/>
  <c r="BH152" i="2"/>
  <c r="BG152" i="2"/>
  <c r="BF152" i="2"/>
  <c r="T152" i="2"/>
  <c r="R152" i="2"/>
  <c r="P152" i="2"/>
  <c r="BI150" i="2"/>
  <c r="BH150" i="2"/>
  <c r="BG150" i="2"/>
  <c r="BF150" i="2"/>
  <c r="T150" i="2"/>
  <c r="R150" i="2"/>
  <c r="P150" i="2"/>
  <c r="BI148" i="2"/>
  <c r="BH148" i="2"/>
  <c r="BG148" i="2"/>
  <c r="BF148" i="2"/>
  <c r="T148" i="2"/>
  <c r="R148" i="2"/>
  <c r="P148" i="2"/>
  <c r="BI147" i="2"/>
  <c r="BH147" i="2"/>
  <c r="BG147" i="2"/>
  <c r="BF147" i="2"/>
  <c r="T147" i="2"/>
  <c r="R147" i="2"/>
  <c r="P147" i="2"/>
  <c r="BI145" i="2"/>
  <c r="BH145" i="2"/>
  <c r="BG145" i="2"/>
  <c r="BF145" i="2"/>
  <c r="T145" i="2"/>
  <c r="R145" i="2"/>
  <c r="P145" i="2"/>
  <c r="BI144" i="2"/>
  <c r="BH144" i="2"/>
  <c r="BG144" i="2"/>
  <c r="BF144" i="2"/>
  <c r="T144" i="2"/>
  <c r="R144" i="2"/>
  <c r="P144" i="2"/>
  <c r="BI143" i="2"/>
  <c r="BH143" i="2"/>
  <c r="BG143" i="2"/>
  <c r="BF143" i="2"/>
  <c r="T143" i="2"/>
  <c r="R143" i="2"/>
  <c r="P143" i="2"/>
  <c r="BI142" i="2"/>
  <c r="BH142" i="2"/>
  <c r="BG142" i="2"/>
  <c r="BF142" i="2"/>
  <c r="T142" i="2"/>
  <c r="R142" i="2"/>
  <c r="P142" i="2"/>
  <c r="BI140" i="2"/>
  <c r="BH140" i="2"/>
  <c r="BG140" i="2"/>
  <c r="BF140" i="2"/>
  <c r="T140" i="2"/>
  <c r="R140" i="2"/>
  <c r="P140" i="2"/>
  <c r="BI138" i="2"/>
  <c r="BH138" i="2"/>
  <c r="BG138" i="2"/>
  <c r="BF138" i="2"/>
  <c r="T138" i="2"/>
  <c r="R138" i="2"/>
  <c r="P138" i="2"/>
  <c r="BI136" i="2"/>
  <c r="BH136" i="2"/>
  <c r="BG136" i="2"/>
  <c r="BF136" i="2"/>
  <c r="T136" i="2"/>
  <c r="R136" i="2"/>
  <c r="P136" i="2"/>
  <c r="BI135" i="2"/>
  <c r="BH135" i="2"/>
  <c r="BG135" i="2"/>
  <c r="BF135" i="2"/>
  <c r="T135" i="2"/>
  <c r="R135" i="2"/>
  <c r="P135" i="2"/>
  <c r="BI133" i="2"/>
  <c r="BH133" i="2"/>
  <c r="BG133" i="2"/>
  <c r="BF133" i="2"/>
  <c r="T133" i="2"/>
  <c r="R133" i="2"/>
  <c r="P133" i="2"/>
  <c r="BI132" i="2"/>
  <c r="BH132" i="2"/>
  <c r="BG132" i="2"/>
  <c r="BF132" i="2"/>
  <c r="T132" i="2"/>
  <c r="R132" i="2"/>
  <c r="P132" i="2"/>
  <c r="BI131" i="2"/>
  <c r="BH131" i="2"/>
  <c r="BG131" i="2"/>
  <c r="BF131" i="2"/>
  <c r="T131" i="2"/>
  <c r="R131" i="2"/>
  <c r="P131" i="2"/>
  <c r="BI130" i="2"/>
  <c r="BH130" i="2"/>
  <c r="BG130" i="2"/>
  <c r="BF130" i="2"/>
  <c r="T130" i="2"/>
  <c r="R130" i="2"/>
  <c r="P130" i="2"/>
  <c r="BI129" i="2"/>
  <c r="BH129" i="2"/>
  <c r="BG129" i="2"/>
  <c r="BF129" i="2"/>
  <c r="T129" i="2"/>
  <c r="R129" i="2"/>
  <c r="P129" i="2"/>
  <c r="BI128" i="2"/>
  <c r="BH128" i="2"/>
  <c r="BG128" i="2"/>
  <c r="BF128" i="2"/>
  <c r="T128" i="2"/>
  <c r="R128" i="2"/>
  <c r="P128" i="2"/>
  <c r="BI126" i="2"/>
  <c r="BH126" i="2"/>
  <c r="BG126" i="2"/>
  <c r="BF126" i="2"/>
  <c r="T126" i="2"/>
  <c r="R126" i="2"/>
  <c r="P126" i="2"/>
  <c r="BI123" i="2"/>
  <c r="BH123" i="2"/>
  <c r="BG123" i="2"/>
  <c r="BF123" i="2"/>
  <c r="T123" i="2"/>
  <c r="R123" i="2"/>
  <c r="P123" i="2"/>
  <c r="BI121" i="2"/>
  <c r="BH121" i="2"/>
  <c r="BG121" i="2"/>
  <c r="BF121" i="2"/>
  <c r="T121" i="2"/>
  <c r="R121" i="2"/>
  <c r="P121" i="2"/>
  <c r="BI119" i="2"/>
  <c r="BH119" i="2"/>
  <c r="BG119" i="2"/>
  <c r="BF119" i="2"/>
  <c r="T119" i="2"/>
  <c r="R119" i="2"/>
  <c r="P119" i="2"/>
  <c r="J113" i="2"/>
  <c r="F113" i="2"/>
  <c r="F111" i="2"/>
  <c r="E109" i="2"/>
  <c r="J89" i="2"/>
  <c r="F89" i="2"/>
  <c r="F87" i="2"/>
  <c r="E85" i="2"/>
  <c r="J16" i="2"/>
  <c r="E16" i="2"/>
  <c r="F90" i="2"/>
  <c r="J15" i="2"/>
  <c r="J10" i="2"/>
  <c r="J111" i="2"/>
  <c r="L90" i="1"/>
  <c r="AM90" i="1"/>
  <c r="AM89" i="1"/>
  <c r="L89" i="1"/>
  <c r="AM87" i="1"/>
  <c r="L87" i="1"/>
  <c r="L85" i="1"/>
  <c r="L84" i="1"/>
  <c r="BK177" i="2"/>
  <c r="BK173" i="2"/>
  <c r="BK159" i="2"/>
  <c r="J171" i="2"/>
  <c r="J157" i="2"/>
  <c r="J150" i="2"/>
  <c r="BK188" i="2"/>
  <c r="J184" i="2"/>
  <c r="BK179" i="2"/>
  <c r="J177" i="2"/>
  <c r="J169" i="2"/>
  <c r="J167" i="2"/>
  <c r="BK163" i="2"/>
  <c r="BK161" i="2"/>
  <c r="BK155" i="2"/>
  <c r="BK153" i="2"/>
  <c r="BK152" i="2"/>
  <c r="BK147" i="2"/>
  <c r="J145" i="2"/>
  <c r="J140" i="2"/>
  <c r="BK136" i="2"/>
  <c r="J135" i="2"/>
  <c r="BK133" i="2"/>
  <c r="J132" i="2"/>
  <c r="BK131" i="2"/>
  <c r="J130" i="2"/>
  <c r="BK126" i="2"/>
  <c r="BK123" i="2"/>
  <c r="BK121" i="2"/>
  <c r="BK144" i="2"/>
  <c r="J189" i="2"/>
  <c r="BK184" i="2"/>
  <c r="J165" i="2"/>
  <c r="J159" i="2"/>
  <c r="J152" i="2"/>
  <c r="J138" i="2"/>
  <c r="J131" i="2"/>
  <c r="BK130" i="2"/>
  <c r="J119" i="2"/>
  <c r="J144" i="2"/>
  <c r="BK175" i="2"/>
  <c r="BK150" i="2"/>
  <c r="J136" i="2"/>
  <c r="BK119" i="2"/>
  <c r="J188" i="2"/>
  <c r="J187" i="2"/>
  <c r="J147" i="2"/>
  <c r="BK142" i="2"/>
  <c r="J129" i="2"/>
  <c r="BK148" i="2"/>
  <c r="BK145" i="2"/>
  <c r="BK132" i="2"/>
  <c r="BK165" i="2"/>
  <c r="BK157" i="2"/>
  <c r="J143" i="2"/>
  <c r="J142" i="2"/>
  <c r="BK135" i="2"/>
  <c r="J133" i="2"/>
  <c r="J128" i="2"/>
  <c r="J126" i="2"/>
  <c r="AS94" i="1"/>
  <c r="BK189" i="2"/>
  <c r="BK187" i="2"/>
  <c r="J182" i="2"/>
  <c r="J179" i="2"/>
  <c r="J170" i="2"/>
  <c r="BK169" i="2"/>
  <c r="BK167" i="2"/>
  <c r="BK140" i="2"/>
  <c r="BK182" i="2"/>
  <c r="J175" i="2"/>
  <c r="J173" i="2"/>
  <c r="BK171" i="2"/>
  <c r="BK170" i="2"/>
  <c r="J163" i="2"/>
  <c r="J161" i="2"/>
  <c r="J155" i="2"/>
  <c r="J153" i="2"/>
  <c r="J148" i="2"/>
  <c r="BK143" i="2"/>
  <c r="BK138" i="2"/>
  <c r="BK129" i="2"/>
  <c r="BK128" i="2"/>
  <c r="J123" i="2"/>
  <c r="J121" i="2"/>
  <c r="R125" i="2" l="1"/>
  <c r="T125" i="2"/>
  <c r="BK178" i="2"/>
  <c r="J178" i="2" s="1"/>
  <c r="J98" i="2" s="1"/>
  <c r="P125" i="2"/>
  <c r="BK118" i="2"/>
  <c r="J118" i="2"/>
  <c r="J95" i="2" s="1"/>
  <c r="P178" i="2"/>
  <c r="P118" i="2"/>
  <c r="R178" i="2"/>
  <c r="T118" i="2"/>
  <c r="BK186" i="2"/>
  <c r="J186" i="2"/>
  <c r="J99" i="2" s="1"/>
  <c r="BK125" i="2"/>
  <c r="BK124" i="2"/>
  <c r="J124" i="2"/>
  <c r="J96" i="2"/>
  <c r="R118" i="2"/>
  <c r="P186" i="2"/>
  <c r="T186" i="2"/>
  <c r="R186" i="2"/>
  <c r="BE119" i="2"/>
  <c r="BE135" i="2"/>
  <c r="BE142" i="2"/>
  <c r="BE150" i="2"/>
  <c r="BE153" i="2"/>
  <c r="BE173" i="2"/>
  <c r="BE187" i="2"/>
  <c r="J87" i="2"/>
  <c r="BE148" i="2"/>
  <c r="BE159" i="2"/>
  <c r="BE188" i="2"/>
  <c r="BE189" i="2"/>
  <c r="BE145" i="2"/>
  <c r="BE147" i="2"/>
  <c r="BE152" i="2"/>
  <c r="BE169" i="2"/>
  <c r="BE170" i="2"/>
  <c r="BE182" i="2"/>
  <c r="BE133" i="2"/>
  <c r="BE143" i="2"/>
  <c r="BE126" i="2"/>
  <c r="BE131" i="2"/>
  <c r="BE177" i="2"/>
  <c r="BE184" i="2"/>
  <c r="BE130" i="2"/>
  <c r="BE140" i="2"/>
  <c r="BE171" i="2"/>
  <c r="F114" i="2"/>
  <c r="BE132" i="2"/>
  <c r="BE121" i="2"/>
  <c r="BE128" i="2"/>
  <c r="BE155" i="2"/>
  <c r="BE161" i="2"/>
  <c r="BE179" i="2"/>
  <c r="BE123" i="2"/>
  <c r="BE136" i="2"/>
  <c r="BE138" i="2"/>
  <c r="BE144" i="2"/>
  <c r="BE157" i="2"/>
  <c r="BE175" i="2"/>
  <c r="BE163" i="2"/>
  <c r="BE167" i="2"/>
  <c r="BE129" i="2"/>
  <c r="BE165" i="2"/>
  <c r="F33" i="2"/>
  <c r="BB95" i="1" s="1"/>
  <c r="BB94" i="1" s="1"/>
  <c r="W31" i="1" s="1"/>
  <c r="F34" i="2"/>
  <c r="BC95" i="1" s="1"/>
  <c r="BC94" i="1" s="1"/>
  <c r="W32" i="1" s="1"/>
  <c r="F32" i="2"/>
  <c r="BA95" i="1"/>
  <c r="BA94" i="1"/>
  <c r="W30" i="1"/>
  <c r="F35" i="2"/>
  <c r="BD95" i="1" s="1"/>
  <c r="BD94" i="1" s="1"/>
  <c r="W33" i="1" s="1"/>
  <c r="J32" i="2"/>
  <c r="AW95" i="1" s="1"/>
  <c r="T124" i="2" l="1"/>
  <c r="T117" i="2"/>
  <c r="P124" i="2"/>
  <c r="P117" i="2"/>
  <c r="AU95" i="1" s="1"/>
  <c r="AU94" i="1" s="1"/>
  <c r="R124" i="2"/>
  <c r="R117" i="2"/>
  <c r="BK117" i="2"/>
  <c r="J117" i="2"/>
  <c r="J28" i="2" s="1"/>
  <c r="AG95" i="1" s="1"/>
  <c r="J125" i="2"/>
  <c r="J97" i="2"/>
  <c r="AY94" i="1"/>
  <c r="J31" i="2"/>
  <c r="AV95" i="1"/>
  <c r="AT95" i="1"/>
  <c r="AX94" i="1"/>
  <c r="F31" i="2"/>
  <c r="AZ95" i="1" s="1"/>
  <c r="AZ94" i="1" s="1"/>
  <c r="AV94" i="1" s="1"/>
  <c r="AK29" i="1" s="1"/>
  <c r="AW94" i="1"/>
  <c r="AK30" i="1" s="1"/>
  <c r="J37" i="2" l="1"/>
  <c r="J94" i="2"/>
  <c r="AN95" i="1"/>
  <c r="AT94" i="1"/>
  <c r="W29" i="1"/>
  <c r="AG94" i="1"/>
  <c r="AN94" i="1"/>
  <c r="AK26" i="1" l="1"/>
  <c r="AK35" i="1"/>
</calcChain>
</file>

<file path=xl/sharedStrings.xml><?xml version="1.0" encoding="utf-8"?>
<sst xmlns="http://schemas.openxmlformats.org/spreadsheetml/2006/main" count="1020" uniqueCount="322">
  <si>
    <t>Export Komplet</t>
  </si>
  <si>
    <t/>
  </si>
  <si>
    <t>2.0</t>
  </si>
  <si>
    <t>ZAMOK</t>
  </si>
  <si>
    <t>False</t>
  </si>
  <si>
    <t>{11d718a6-90ea-40fc-b494-1a00afbd6cae}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</si>
  <si>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</si>
  <si>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</si>
  <si>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</si>
  <si>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</si>
  <si>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</si>
  <si>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</si>
  <si>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</si>
  <si>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</si>
  <si>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OR_PHA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</si>
  <si>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</si>
  <si>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</si>
  <si>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Servis tlakové kanalizace z odsávacích stojanů pro OŘ PHA 2026 – 2027</t>
  </si>
  <si>
    <t>KSO:</t>
  </si>
  <si>
    <t>CC-CZ:</t>
  </si>
  <si>
    <t>Místo:</t>
  </si>
  <si>
    <t>obvod OŘ Praha</t>
  </si>
  <si>
    <t>Datum:</t>
  </si>
  <si>
    <t>12. 5. 2026</t>
  </si>
  <si>
    <t>Zadavatel:</t>
  </si>
  <si>
    <t>IČ:</t>
  </si>
  <si>
    <t>70994234</t>
  </si>
  <si>
    <t>Správa železnic, státní organizace</t>
  </si>
  <si>
    <t>DIČ:</t>
  </si>
  <si>
    <t>CZ70994234</t>
  </si>
  <si>
    <t>Uchazeč:</t>
  </si>
  <si>
    <t>Vyplň údaj</t>
  </si>
  <si>
    <t>Projektant:</t>
  </si>
  <si>
    <t xml:space="preserve"> </t>
  </si>
  <si>
    <t>True</t>
  </si>
  <si>
    <t>Zpracovatel:</t>
  </si>
  <si>
    <t>L. Ulrich, DiS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</si>
  <si>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</si>
  <si>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</si>
  <si>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</si>
  <si>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</si>
  <si>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</si>
  <si>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</si>
  <si>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</si>
  <si>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</si>
  <si>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</si>
  <si>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</si>
  <si>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</si>
  <si>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</si>
  <si>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</si>
  <si>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</si>
  <si>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</si>
  <si>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</si>
  <si>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</si>
  <si>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</si>
  <si>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</si>
  <si>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</si>
  <si>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</si>
  <si>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</si>
  <si>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</si>
  <si>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</si>
  <si>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</si>
  <si>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</si>
  <si>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</si>
  <si>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</si>
  <si>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</si>
  <si>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</si>
  <si>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</si>
  <si>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</si>
  <si>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</si>
  <si>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</si>
  <si>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</si>
  <si>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</si>
  <si>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</si>
  <si>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</si>
  <si>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</si>
  <si>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</si>
  <si>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</si>
  <si>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</si>
  <si>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</si>
  <si>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</si>
  <si>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</si>
  <si>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</si>
  <si>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</si>
  <si>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</si>
  <si>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</si>
  <si>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Kód dílu - Popis</t>
  </si>
  <si>
    <t>Cena celkem [CZK]</t>
  </si>
  <si>
    <t>-1</t>
  </si>
  <si>
    <t>001 - Pravidelná obsluha, kontrola a údržba čerpací stanice a návazné technologie</t>
  </si>
  <si>
    <t>002 - Mimořádné opravy čerpací stanice a návazné technologie</t>
  </si>
  <si>
    <t xml:space="preserve">    01 - Materiál pro opravy</t>
  </si>
  <si>
    <t xml:space="preserve">    02 - Výjezdy a práce - mimořádný servis</t>
  </si>
  <si>
    <t xml:space="preserve">    03 - Odvoz a likvidace odpadu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</si>
  <si>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</si>
  <si>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</si>
  <si>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</si>
  <si>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</si>
  <si>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</si>
  <si>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</si>
  <si>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</si>
  <si>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</si>
  <si>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</si>
  <si>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</si>
  <si>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</si>
  <si>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001</t>
  </si>
  <si>
    <t>Pravidelná obsluha, kontrola a údržba čerpací stanice a návazné technologie</t>
  </si>
  <si>
    <t>ROZPOCET</t>
  </si>
  <si>
    <t>K</t>
  </si>
  <si>
    <t>REV1</t>
  </si>
  <si>
    <t>Pravidelná obsluha, kontrola a údržba čerpací stanice Lpress č.30593 Masarykovo nádraží včetně dopravy na místo, zajištění dispečinku pro příjem a řešení alarmových zpráv</t>
  </si>
  <si>
    <t>kč/měsíc</t>
  </si>
  <si>
    <t>4</t>
  </si>
  <si>
    <t>-528446442</t>
  </si>
  <si>
    <t>P</t>
  </si>
  <si>
    <t xml:space="preserve">Poznámka k položce:_x000D_
Jedná se o pravidelnou obsluhu, kontrolu a údržbu dle požadavků výrobce, v souladu s provozním řádem čerpací stanice, předpisy a nařízeními příslušného vodoprávního úřadu zejména:_x000D_
_x000D_
Pravidelná obsluha, kontrola a údržba zařízení - úkony obsluhy čerpací jímky (podrobný popis včetně četnosti viz "Provozní řád čerpací stanice", tabulka 5.1 "Tabulka úkonů obsluhy čerpací jímky"), kromě ročního autorizovaného servisu_x000D_
_x000D_
Kontrola stavu technologie_x000D_
_x000D_
Optimalizace provozního nastavení řídící jednotky_x000D_
_x000D_
Vedení provozního deníku k jednotlivým zařízením a pravidelné předávání kopií objednateli_x000D_
_x000D_
Při zjištění poruchy, která vyžaduje výměnu či opravu zařízení zaslat objednateli návrh řešení na odstranění závady_x000D_
_x000D_
V případě nutnosti odstavení ČS dočasně mimo provoz pro potřebu servisní činnosti dopředu informovat objednatele_x000D_
_x000D_
Zajištění provozu vzdáleného dohledu telemetrické stanice Fiedler H7_x000D_
_x000D_
Pravidelná vizuální kontrola_x000D_
_x000D_
Pravidelná kontrola ČS, drobné opravy zjištěné při vizuální kontrole_x000D_
_x000D_
Pravidelná kontrola všech komponent a jejich čištění_x000D_
_x000D_
Správné dávkování chemických agentů (DSCHL) dle parametru správce kanalizace (PVK)_x000D_
_x000D_
Cena nezahrnuje spotřební materiál a náhradní díly._x000D_
_x000D_
_x000D_
_x000D_
_x000D_
</t>
  </si>
  <si>
    <t>REV2</t>
  </si>
  <si>
    <t>Autorizovaný servis technologie 1x ročně včetně dopravy na místo a vyhotovení protokolu</t>
  </si>
  <si>
    <t>soubor</t>
  </si>
  <si>
    <t>-1816669529</t>
  </si>
  <si>
    <t>Poznámka k položce:_x000D_
Jedná se o zajištění revize celé technologie autorizovaným technikem</t>
  </si>
  <si>
    <t>3</t>
  </si>
  <si>
    <t>POH2</t>
  </si>
  <si>
    <t>Mimořádné zaškolení zaměstnanců objednatele k obsluze zařízení včetně dopravy na místo a vyhotovení protokolu</t>
  </si>
  <si>
    <t>případ</t>
  </si>
  <si>
    <t>1258180534</t>
  </si>
  <si>
    <t>002</t>
  </si>
  <si>
    <t>Mimořádné opravy čerpací stanice a návazné technologie</t>
  </si>
  <si>
    <t>01</t>
  </si>
  <si>
    <t>Materiál pro opravy</t>
  </si>
  <si>
    <t>M</t>
  </si>
  <si>
    <t>Pol1.0</t>
  </si>
  <si>
    <t>Čerpadlo splaškové vody KSB KRTF 80-216/74UEGH-K (P1, P2), případně ekvivalentní náhrada, včetně dopravy na místo</t>
  </si>
  <si>
    <t>kus</t>
  </si>
  <si>
    <t>8</t>
  </si>
  <si>
    <t>-1951127850</t>
  </si>
  <si>
    <t>Poznámka k položce:_x000D_
Parametry čerpadla: Q = 12 l/s, H = 3,55 m_x000D_
Oběžné kolo: vířivé, D = 150 mm_x000D_
Průchodnost: 76 mm_x000D_
Hmotnost čerpadla: 153 kg_x000D_
Hmotnost patkového kolene: 34 kg_x000D_
Výtlak: DN80_x000D_
Výkon elektromotoru: 2,2 kW_x000D_
Proud: 4,5 A_x000D_
Otáčky: 1485 ot/min_x000D_
Materiálové provedení: Šedá litina EN-GJL-250,_x000D_
Otěruvzdorná tvrdá litina EN-GJN-HB555(CR14),_x000D_
Chromová ocel 1.4021+QT800, Otěruvzdorná tvrdá litina_x000D_
EN-GJN-HB555(CR14), Šedá litina EN-GJL-250_x000D_
Třída účinnosti motoru IE3</t>
  </si>
  <si>
    <t>5</t>
  </si>
  <si>
    <t>Pol1.1</t>
  </si>
  <si>
    <t>Vodící nerezové tyče čerpadla včetně držáků a nerezových kotev včetně dopravy na místo</t>
  </si>
  <si>
    <t>m</t>
  </si>
  <si>
    <t>733117066</t>
  </si>
  <si>
    <t>6</t>
  </si>
  <si>
    <t>Pol1.11</t>
  </si>
  <si>
    <t>Patkové koleno čerpadla + sada nerezových kotev patkového kolena do AmaClean samočistící vestavby jímky včetně dopravy na místo</t>
  </si>
  <si>
    <t>-283503623</t>
  </si>
  <si>
    <t>7</t>
  </si>
  <si>
    <t>Pol1.2</t>
  </si>
  <si>
    <t>Řetěz čerpadla mat. CrNiMo-ocel 1.4404 včetně dopravy na místo</t>
  </si>
  <si>
    <t>2100464727</t>
  </si>
  <si>
    <t>Pol1.3</t>
  </si>
  <si>
    <t>Plovákový spínač čerpadla Hmax, Hmin (PS1, PS2, PS3, PS4), včetně dopravy na místo</t>
  </si>
  <si>
    <t>1211098865</t>
  </si>
  <si>
    <t>9</t>
  </si>
  <si>
    <t>Pol1.32</t>
  </si>
  <si>
    <t>Ultrazvukový spínač (hladinoměr) čerpací šachty Nivelco SPA-580-4 EASYTREK (US1, US2), případně ekvivalentní náhrada, včetně dopravy na místo</t>
  </si>
  <si>
    <t>1890060143</t>
  </si>
  <si>
    <t>10</t>
  </si>
  <si>
    <t>Pol1.4</t>
  </si>
  <si>
    <t>Míchadlo SIGMA APM 1008 - 0,34 (M1, M2), případně ekvivalentní náhrada, včetně dopravy na místo</t>
  </si>
  <si>
    <t>893137538</t>
  </si>
  <si>
    <t xml:space="preserve">Poznámka k položce:_x000D_
Parametry:_x000D_
Průměr vrtule: D = 212 mm_x000D_
Úhel listu vrtule: 15°_x000D_
Hmotnost míchadla: 17 kg_x000D_
Směr otáčení vrtule: Vpravo_x000D_
Výkon elektromotoru: 0,34 kW_x000D_
Proud: 1,1 A_x000D_
Otáčky: 690 ot/min_x000D_
Materiálové provedení: Šedá litina EN-GJL-250,_x000D_
Chromová ocel 1.4021, Pryž NBR, Chromniklová ocel, včetně kabelu H07RN-F 6G1,5 délky 10m_x000D_
_x000D_
</t>
  </si>
  <si>
    <t>11</t>
  </si>
  <si>
    <t>Pol1.5</t>
  </si>
  <si>
    <t>Spouštěcí zařízení míchadla - SP-R/1-N ATYP, případně ekvivalentní náhrada včetně dopravy na místo</t>
  </si>
  <si>
    <t>-292457904</t>
  </si>
  <si>
    <t>Pol1.6</t>
  </si>
  <si>
    <t>Jeřábek – Linberg J90/114_190, případně ekvivalentní náhrada, včetně dopravy na místo</t>
  </si>
  <si>
    <t>2052107471</t>
  </si>
  <si>
    <t>13</t>
  </si>
  <si>
    <t>Pol1.7</t>
  </si>
  <si>
    <t>Ventilátor přítahu vzduchu VENTS TT 100, případně ekvivalentní náhrada, včetně dopravy na místo</t>
  </si>
  <si>
    <t>1674060396</t>
  </si>
  <si>
    <t xml:space="preserve">Poznámka k položce:_x000D_
Ventilátor pro přívod vzduchu do mokré jímky, umístěn v dávkovacím skladu chemických látek_x000D_
(DSCHL)_x000D_
_x000D_
Parametry:_x000D_
D = 96 mm, d1 = 126 mm_x000D_
Průtok: max.187 m3/h_x000D_
Otáčky: 2500 min-1_x000D_
Příkon: 25W_x000D_
</t>
  </si>
  <si>
    <t>14</t>
  </si>
  <si>
    <t>Pol1.8</t>
  </si>
  <si>
    <t>Komínkový biofiltr AS-OREO 150, případně ekvivalentní náhrada, včetně dopravy na místo</t>
  </si>
  <si>
    <t>177926681</t>
  </si>
  <si>
    <t>Poznámka k položce:_x000D_
Komínkový filtr pro přívod a odvod vzduchu mokré jímky a armaturní šachty_x000D_
Parametry:_x000D_
D = 160 mm, L celková = 1375 mm_x000D_
Průtok: 8 m3/h_x000D_
Délka filtru: 1000 mm_x000D_
Tlaková ztráta: 0,2kPa</t>
  </si>
  <si>
    <t>15</t>
  </si>
  <si>
    <t>Pol1.9</t>
  </si>
  <si>
    <t>Filtrační náplň pro komínkový biofiltr AS-OREO 150, včetně dopravy na místo</t>
  </si>
  <si>
    <t>-1358868527</t>
  </si>
  <si>
    <t>16</t>
  </si>
  <si>
    <t>Pol2.1</t>
  </si>
  <si>
    <t>IBC kontejner pro skladování chemie - objem 1m3</t>
  </si>
  <si>
    <t>-1358026071</t>
  </si>
  <si>
    <t>17</t>
  </si>
  <si>
    <t>Pol2.2</t>
  </si>
  <si>
    <t>Záchytná vana pro 2 IBC kontejnery - objem 1m3</t>
  </si>
  <si>
    <t>-867793857</t>
  </si>
  <si>
    <t>18</t>
  </si>
  <si>
    <t>Pol2.3</t>
  </si>
  <si>
    <t xml:space="preserve">Nožové šoupě DN150 pro ovládání elektropohonem na nátoku splaškové vody </t>
  </si>
  <si>
    <t>1076057543</t>
  </si>
  <si>
    <t>Poznámka k položce:_x000D_
Oboustranně těsnicí nožové šoupátko s nestoupajícím vřetenem se závitem vně šoupátkové komory._x000D_
Celopřírubová konstrukce umožňuje montáž šoupátka i jako koncové armatury bez nutnosti použití protipříruby._x000D_
Nůž se pohybuje mezi integrovanými stíracími lištami, které ho při manipulaci čistí._x000D_
Široké těsnění ve spodní části tělesa zabezpečuje vynikající těsnost._x000D_
Těsnění ucpávky lze vyměnit bez nutnosti demontáže armatury z potrubí._x000D_
Materiál: šedá litina_x000D_
Nůž – korozivzdorná ocel 1.4301 (17 % Cr)_x000D_
Vřeteno – korozivzdorná ocel 1.4021 (13 % Cr)_x000D_
Těsnění – pryž NBR_x000D_
Vedení nože – teflon_x000D_
Ovládání – elektropohonem REGADA (není součástí dodávky)_x000D_
Ochrana proti korozi v kvalitě GSK, litinové díly chráněny epoxidovým povrstvením_x000D_
Zkoušeno vodou dle EN 12266-1, stupeň netěsnosti A</t>
  </si>
  <si>
    <t>19</t>
  </si>
  <si>
    <t>Pol2.4</t>
  </si>
  <si>
    <t>Servopohon Regada SO 2 obj. č. 062.1 – 1 E 1 A C / 06 (SV1,SV2) pro nožové šoupě na nátoku splaškové vody, případně ekvivalentní náhrada, včetně dopravy na místo</t>
  </si>
  <si>
    <t>-1636714459</t>
  </si>
  <si>
    <t>20</t>
  </si>
  <si>
    <t>Pol2.5</t>
  </si>
  <si>
    <t>Nožové šoupě DN100 na výtlaku čerpadel s ručním ovládáním, včetně dopravy na místo</t>
  </si>
  <si>
    <t>-750317413</t>
  </si>
  <si>
    <t>Poznámka k položce:_x000D_
Oboustranně těsnicí nožové šoupátko s nestoupajícím vřetenem se závitem vně šoupátkové komory._x000D_
Celopřírubová konstrukce umožňuje montáž šoupátka i jako koncové armatury bez nutnosti použití protipříruby._x000D_
Nůž se pohybuje mezi integrovanými stíracími lištami, které ho při manipulaci čistí._x000D_
Široké těsnění ve spodní části tělesa zabezpečuje vynikající těsnost._x000D_
Těsnění ucpávky lze vyměnit bez nutnosti demontáže armatury z potrubí._x000D_
Materiál: šedá litina_x000D_
Nůž – korozivzdorná ocel 1.4301 (17 % Cr)_x000D_
Vřeteno – korozivzdorná ocel 1.4021 (13 % Cr)_x000D_
Těsnění – pryž NBR_x000D_
Vedení nože – teflon_x000D_
Ovládání – ručním kolem_x000D_
Ochrana proti korozi v kvalitě GSK, litinové díly chráněny epoxidovým povrstvením_x000D_
Zkoušeno vodou dle EN 12266-1, stupeň netěsnosti A_x000D_
_x000D_
Parametry:_x000D_
DN100, PN10,_x000D_
Médium: splašková voda</t>
  </si>
  <si>
    <t>Pol2.6</t>
  </si>
  <si>
    <t>Kulový kohout DN50 pro ovládání elektropohonem na přítoku pitné vody proplachu mokrých jímek, včetně dopravy na místo</t>
  </si>
  <si>
    <t>689213800</t>
  </si>
  <si>
    <t>Poznámka k položce:_x000D_
2/2 cestný kulový kohout pro ovládání servopohonem SKPE 4050.02N_x000D_
Materiál: Těleso, koule, třmen – nerez AISI 304_x000D_
(1.4301) nebo AISI 316 (1.4401) | vnitřní části – Viton,_x000D_
PTFE _x000D_
Parametry:_x000D_
DN50, PN16_x000D_
Médium: pitná voda_x000D_
Teplota média: +2 až +90°C_x000D_
Teplota okolí: 0 až +55°C</t>
  </si>
  <si>
    <t>22</t>
  </si>
  <si>
    <t>Pol2.7</t>
  </si>
  <si>
    <t>Servopohon Peveko SKPE(I) 4050.*2/N (S01, S02) pro kulový kohout DN50, případně ekvivalentní náhrada, včetně dopravy na místo</t>
  </si>
  <si>
    <t>1852541377</t>
  </si>
  <si>
    <t>23</t>
  </si>
  <si>
    <t>Pol2.8</t>
  </si>
  <si>
    <t>Zpětná klapka DN100 na výtlaku čerpadel, včetně dopravy na místo</t>
  </si>
  <si>
    <t>-1508134004</t>
  </si>
  <si>
    <t>Poznámka k položce:_x000D_
přírubová zpětná klapka na odpadní vodu se šikmým diskem_x000D_
připojení mezi příruby dle EN 1092-2_x000D_
stavební délka dle EN 558-1_x000D_
Materiálové provedení:_x000D_
těleso: litina GJS-400 (GGG-40),_x000D_
disk: litina GSJ-400 (GGG-40)._x000D_
Povrchová ochrana:_x000D_
venkovní - suchá tloušťka nátěrového filmu 240 μm, odstín Al šedá odrazivost min. 80% (např. HEMPEL, HEMPADUR 4514);_x000D_
vnitřní - suchá tloušťka nátěrového filmu 240 μm, odstín modrá (např. HEMPEL, HEMPADUR RAL 50017)_x000D_
Parametry:_x000D_
DN100, PN10,_x000D_
Médium: splašková voda</t>
  </si>
  <si>
    <t>24</t>
  </si>
  <si>
    <t>Pol2.9</t>
  </si>
  <si>
    <t>Zpětná klapka DN50 na přítoku pitné vody proplachu mokrých jímek, včetně dopravy na místo</t>
  </si>
  <si>
    <t>599672918</t>
  </si>
  <si>
    <t>Poznámka k položce:_x000D_
 Pružinové provedení, materiál: 1.4408_x000D_
Parametry:_x000D_
DN50, PN16_x000D_
Médium: pitná voda</t>
  </si>
  <si>
    <t>25</t>
  </si>
  <si>
    <t>Pol3.1</t>
  </si>
  <si>
    <t>Kulový kohout DN50, včetně dopravy na místo</t>
  </si>
  <si>
    <t>1081007596</t>
  </si>
  <si>
    <t>Poznámka k položce:_x000D_
Popis:_x000D_
kulový kohout – ruční / s pákou_x000D_
Materiál: Těleso, koule, třmen – nerez AISI 304 (1.4301) nebo AISI 316 (1.4401) | vnitřní části – Viton, PTFE_x000D_
Parametry:_x000D_
DN50_x000D_
Médium: pitná voda_x000D_
Teplota média: +2 až +90 °C</t>
  </si>
  <si>
    <t>26</t>
  </si>
  <si>
    <t>Pol3.2</t>
  </si>
  <si>
    <t>Potrubní oddělovač Honeywell BA295S-2LFA, případně ekvivalentní náhrada, včetně dopravy na místo</t>
  </si>
  <si>
    <t>1312682458</t>
  </si>
  <si>
    <t>Poznámka k položce:_x000D_
Popis:_x000D_
integrované sítko, velikost oka cca 200μm_x000D_
ventilové vložky s vestavěným zpětným ventilem a vypouštěcím ventilem_x000D_
výstupní zpětný ventil_x000D_
tři kulové ventily pro připojení přístroje na měření tlakové diference_x000D_
připojovací šroubení_x000D_
Materiál: Těleso, koule, třmen – mosaz_x000D_
Parametry:_x000D_
DN50, PN10_x000D_
Médium: pitná voda_x000D_
Teplota média: +2 až +90 °C</t>
  </si>
  <si>
    <t>27</t>
  </si>
  <si>
    <t>Pol3.3</t>
  </si>
  <si>
    <t>Zpětná klapka DN25 v IBC nádrží na sání chemikálie, včetně dopravy na místo</t>
  </si>
  <si>
    <t>1961206617</t>
  </si>
  <si>
    <t>Poznámka k položce:_x000D_
Popis:_x000D_
Pružinové provedení_x000D_
Materiál: PE_x000D_
Parametry:_x000D_
DN25, PN10_x000D_
Médium: FeCl2 , Ca(NO3)2</t>
  </si>
  <si>
    <t>28</t>
  </si>
  <si>
    <t>Pol3.4</t>
  </si>
  <si>
    <t>Kulový kohout DN25 na sání čerpadel dávkování, včetně dopravy na místo</t>
  </si>
  <si>
    <t>1222503709</t>
  </si>
  <si>
    <t>Poznámka k položce:_x000D_
Popis:_x000D_
kulový kohout – ruční / s pákou_x000D_
Materiál: Těleso, koule, třmen – odolná termoplast |_x000D_
vnitřní části – HDPE, EPDM_x000D_
Parametry:_x000D_
DN25, PN16_x000D_
Médium: FeCl2, Ca(NO3)2</t>
  </si>
  <si>
    <t>29</t>
  </si>
  <si>
    <t>Pol3.5</t>
  </si>
  <si>
    <t>Kulový kohout DN25 s elektropohonem, včetně dopravy na místo</t>
  </si>
  <si>
    <t>2095423396</t>
  </si>
  <si>
    <t>Poznámka k položce:_x000D_
2/2 cestný kulový kohout se servopohonem_x000D_
Typ SKPE 4025.02N_x000D_
Materiál: Těleso, koule, třmen – nerez AISI 304_x000D_
(1.4301) nebo AISI 316 (1.4401) | vnitřní části – Viton,_x000D_
PTFE | tělo pohonu – termoplast PPO_x000D_
Parametry:_x000D_
DN25, PN16, 100 – 230VAC, P = max. 20W_x000D_
Médium: pitná voda_x000D_
Teplota média: +2 až +90°C_x000D_
Teplota okolí: 0 až +55°C</t>
  </si>
  <si>
    <t>30</t>
  </si>
  <si>
    <t>Pol3.6</t>
  </si>
  <si>
    <t>Proplachovací element DN100, včetně dopravy na místo</t>
  </si>
  <si>
    <t>-1238942879</t>
  </si>
  <si>
    <t>Poznámka k položce:_x000D_
Popis:_x000D_
Proplach výtlačného potrubí čerpadel_x000D_
Materiál: nerez AISI 304 (1.4301)_x000D_
Parametry:_x000D_
DN100, PN16_x000D_
Přírubové napojení</t>
  </si>
  <si>
    <t>31</t>
  </si>
  <si>
    <t>Pol3.7</t>
  </si>
  <si>
    <t>Indukční průtokoměr DN100 SITRANS F M MAG 5100 W (šachta Š4), případně ekvivalentní náhrada, včetně dopravy na místo</t>
  </si>
  <si>
    <t>1886331355</t>
  </si>
  <si>
    <t>32</t>
  </si>
  <si>
    <t>PolCH0</t>
  </si>
  <si>
    <t>Radarový hladinoměr chemie Nivelco WPA-214-B PILOTREK (RS1, RS2), případně ekvivalentní náhrada, včetně dopravy na místo</t>
  </si>
  <si>
    <t>-820565280</t>
  </si>
  <si>
    <t>33</t>
  </si>
  <si>
    <t>PolCH0.1</t>
  </si>
  <si>
    <t>Dávkovací čerpadlo chemie (DP1, DP2) Iwaki IX-B015TCR-E, případně ekvivalentní náhrada, včetně dopravy na místo</t>
  </si>
  <si>
    <t>-1270737990</t>
  </si>
  <si>
    <t>Poznámka k položce:_x000D_
Membránové čerpadlo pro dávkování chemikálií do mokrých jímek ze zásobních IBC kontejnerů v DSCHL_x000D_
Parametry:_x000D_
Kapacita: 0,015- 15L/h_x000D_
Max. tlak: 1 MPa_x000D_
Příkon: 17W_x000D_
Hmotnost: 3,5 kg</t>
  </si>
  <si>
    <t>34</t>
  </si>
  <si>
    <t>PolCH1</t>
  </si>
  <si>
    <t>Náplň dávkovací stanice - dusičnan vápenatý Ca(NO3)2 - roztok včetně dopravy na místo</t>
  </si>
  <si>
    <t>litr</t>
  </si>
  <si>
    <t>1308559535</t>
  </si>
  <si>
    <t>Poznámka k položce:_x000D_
Chemický vzorec: Ca(NO3)2_x000D_
Obsah Ca(NO3)2: 43,9-45,4 %_x000D_
Vzhled: bezbarvý, čirý roztok_x000D_
pH: 5,5-7,5_x000D_
Teplota tuhnutí: -10°C_x000D_
Hustota při 20°C: 1,43g/cm3</t>
  </si>
  <si>
    <t>35</t>
  </si>
  <si>
    <t>PolCH2</t>
  </si>
  <si>
    <t>Náplň dávkovací stanice - PIX-211 vodný roztok chloridu železnatého včetně dopravy na místo</t>
  </si>
  <si>
    <t>-1086257432</t>
  </si>
  <si>
    <t>Poznámka k položce:_x000D_
chemický vzorec: FeCl2_x000D_
obsah FeCl2: 25 ± 5 %_x000D_
obsah železa (Fe): 11 ± 2 %_x000D_
obsah volných kyselin: 4 ± 3 %</t>
  </si>
  <si>
    <t>36</t>
  </si>
  <si>
    <t>Pol73</t>
  </si>
  <si>
    <t>Čistící chemie</t>
  </si>
  <si>
    <t>-618240207</t>
  </si>
  <si>
    <t>02</t>
  </si>
  <si>
    <t>Výjezdy a práce - mimořádný servis</t>
  </si>
  <si>
    <t>37</t>
  </si>
  <si>
    <t>HZS3242</t>
  </si>
  <si>
    <t>Hodinová sazba práce bez ohledu na počet pracovníků včetně dopravy a zajištění prostoru pro provedení prací</t>
  </si>
  <si>
    <t>hodina</t>
  </si>
  <si>
    <t>957448446</t>
  </si>
  <si>
    <t>Poznámka k položce:_x000D_
Jedná se o paušální cenu za hodinovou montáž, dopravu osob, materiálu a zařízení na místo včetně zajištění prostoru pro provedení prací. Práce budou prováděny i mimo běžnou pracovní dobu, v noci, o víkendech a svátcích._x000D_
_x000D_
Zahrnuje i případné zábory vč. poplatků a ostatní konstrukce a práce na zařízení a zabezpečení staveniště, náhradní přístup, náhradní značení včetně osazení, případné zpracování DIR a DIO, zabezpečení prací v blízkosti kolejiště a za plného provozu, v případě nutnosti vytyčení a zabezpečení inž. sítí, koordinace s ostatními profesemi, stavbami a správci dotčených zařízení aj.</t>
  </si>
  <si>
    <t>VV</t>
  </si>
  <si>
    <t>5*8*12"5x za měsíc po 8h, 12měsíců"</t>
  </si>
  <si>
    <t>38</t>
  </si>
  <si>
    <t>4.01</t>
  </si>
  <si>
    <t>Příplatek za havarijní výjezd do 2h od nahlášení požadavku v pracovní době 06:00-15:00h v pracovních dnech</t>
  </si>
  <si>
    <t>1878525336</t>
  </si>
  <si>
    <t>Poznámka k položce:_x000D_
jedná se o příplatek za mimořádný havarijní výjezd pro odstranění závady - na základě výslovné žádosti objednatele.</t>
  </si>
  <si>
    <t>39</t>
  </si>
  <si>
    <t>4.02</t>
  </si>
  <si>
    <t>Příplatek za havarijní výjezd do 2h od nahlášení požadavku mimo pracovní dobu 15:00-06:00h, o víkendech a svátcích</t>
  </si>
  <si>
    <t>-1014171683</t>
  </si>
  <si>
    <t>03</t>
  </si>
  <si>
    <t>Odvoz a likvidace odpadu</t>
  </si>
  <si>
    <t>40</t>
  </si>
  <si>
    <t>P04</t>
  </si>
  <si>
    <t>t</t>
  </si>
  <si>
    <t>-1409063389</t>
  </si>
  <si>
    <t>41</t>
  </si>
  <si>
    <t>P04.1</t>
  </si>
  <si>
    <t>Odvoz a likvidace nebezpečného odpadu s obsahem olejů a fekálií</t>
  </si>
  <si>
    <t>152945828</t>
  </si>
  <si>
    <t>42</t>
  </si>
  <si>
    <t>99701350R</t>
  </si>
  <si>
    <t>Odvoz výzisku z železného šrotu na místo určené objednatelem do 100 km se složením</t>
  </si>
  <si>
    <t>1716965275</t>
  </si>
  <si>
    <t>Poznámka k položce:_x000D_
Železný šrot bude odvezen a složen dle pokynů zástupce investora do sběrného místa smluvního odběratele kovového šrotu. _x000D_
_x000D_
Samotný železný šrot je majetkem investora. _x000D_
_x000D_
Hospodaření s vyzískaným materiálem (mimo odpad) bude prováděno v souladu se Směrnicí SŽDC č. 42 ze dne 7.1.2013.</t>
  </si>
  <si>
    <t>KRYCÍ LIST ORIENTAČNÍHO SOUPISU</t>
  </si>
  <si>
    <t>REKAPITULACE ČLENĚNÍ ORIENTAČNÍHO SOUPISU</t>
  </si>
  <si>
    <t>Náklady z orientačního soupisu</t>
  </si>
  <si>
    <t>ORIENTAČNÍ SOUPIS</t>
  </si>
  <si>
    <t>Náklady orientačního soupisu celkem</t>
  </si>
  <si>
    <t>Individuální kalkulace</t>
  </si>
  <si>
    <t xml:space="preserve">Poznámka k položce:
Ruční otočný jeřábek pro manipulaci s čerpadly mokré jímky.
Parametry:
Nosnost: min. 190 kg
Max. délka vyložení 1,05 m
Včetně patky jeřábku, kladky a spouštecího lana
Materiál: 1.4307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</si>
</sst>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5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Alignment="1">
      <alignment vertical="center"/>
    </xf>
    <xf numFmtId="166" fontId="18" fillId="0" borderId="0" xfId="0" applyNumberFormat="1" applyFont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0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0" fillId="4" borderId="16" xfId="0" applyFont="1" applyFill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 wrapText="1"/>
    </xf>
    <xf numFmtId="4" fontId="22" fillId="0" borderId="0" xfId="0" applyNumberFormat="1" applyFont="1"/>
    <xf numFmtId="166" fontId="29" fillId="0" borderId="12" xfId="0" applyNumberFormat="1" applyFont="1" applyBorder="1"/>
    <xf numFmtId="166" fontId="29" fillId="0" borderId="13" xfId="0" applyNumberFormat="1" applyFont="1" applyBorder="1"/>
    <xf numFmtId="4" fontId="30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20" fillId="0" borderId="22" xfId="0" applyFont="1" applyBorder="1" applyAlignment="1">
      <alignment horizontal="center" vertical="center"/>
    </xf>
    <xf numFmtId="49" fontId="20" fillId="0" borderId="22" xfId="0" applyNumberFormat="1" applyFont="1" applyBorder="1" applyAlignment="1">
      <alignment horizontal="left" vertical="center" wrapText="1"/>
    </xf>
    <xf numFmtId="0" fontId="20" fillId="0" borderId="22" xfId="0" applyFont="1" applyBorder="1" applyAlignment="1">
      <alignment horizontal="left" vertical="center" wrapText="1"/>
    </xf>
    <xf numFmtId="0" fontId="20" fillId="0" borderId="22" xfId="0" applyFont="1" applyBorder="1" applyAlignment="1">
      <alignment horizontal="center" vertical="center" wrapText="1"/>
    </xf>
    <xf numFmtId="167" fontId="20" fillId="0" borderId="22" xfId="0" applyNumberFormat="1" applyFont="1" applyBorder="1" applyAlignment="1">
      <alignment vertical="center"/>
    </xf>
    <xf numFmtId="4" fontId="20" fillId="2" borderId="22" xfId="0" applyNumberFormat="1" applyFont="1" applyFill="1" applyBorder="1" applyAlignment="1" applyProtection="1">
      <alignment vertical="center"/>
      <protection locked="0"/>
    </xf>
    <xf numFmtId="4" fontId="20" fillId="0" borderId="22" xfId="0" applyNumberFormat="1" applyFont="1" applyBorder="1" applyAlignment="1">
      <alignment vertical="center"/>
    </xf>
    <xf numFmtId="0" fontId="21" fillId="2" borderId="14" xfId="0" applyFont="1" applyFill="1" applyBorder="1" applyAlignment="1" applyProtection="1">
      <alignment horizontal="left" vertical="center"/>
      <protection locked="0"/>
    </xf>
    <xf numFmtId="0" fontId="21" fillId="0" borderId="0" xfId="0" applyFont="1" applyAlignment="1">
      <alignment horizontal="center" vertical="center"/>
    </xf>
    <xf numFmtId="166" fontId="21" fillId="0" borderId="0" xfId="0" applyNumberFormat="1" applyFont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33" fillId="0" borderId="22" xfId="0" applyFont="1" applyBorder="1" applyAlignment="1">
      <alignment horizontal="center" vertical="center"/>
    </xf>
    <xf numFmtId="49" fontId="33" fillId="0" borderId="22" xfId="0" applyNumberFormat="1" applyFont="1" applyBorder="1" applyAlignment="1">
      <alignment horizontal="left" vertical="center" wrapText="1"/>
    </xf>
    <xf numFmtId="0" fontId="33" fillId="0" borderId="22" xfId="0" applyFont="1" applyBorder="1" applyAlignment="1">
      <alignment horizontal="left" vertical="center" wrapText="1"/>
    </xf>
    <xf numFmtId="0" fontId="33" fillId="0" borderId="22" xfId="0" applyFont="1" applyBorder="1" applyAlignment="1">
      <alignment horizontal="center" vertical="center" wrapText="1"/>
    </xf>
    <xf numFmtId="167" fontId="33" fillId="0" borderId="22" xfId="0" applyNumberFormat="1" applyFont="1" applyBorder="1" applyAlignment="1">
      <alignment vertical="center"/>
    </xf>
    <xf numFmtId="4" fontId="33" fillId="2" borderId="22" xfId="0" applyNumberFormat="1" applyFont="1" applyFill="1" applyBorder="1" applyAlignment="1" applyProtection="1">
      <alignment vertical="center"/>
      <protection locked="0"/>
    </xf>
    <xf numFmtId="4" fontId="33" fillId="0" borderId="22" xfId="0" applyNumberFormat="1" applyFont="1" applyBorder="1" applyAlignment="1">
      <alignment vertical="center"/>
    </xf>
    <xf numFmtId="0" fontId="34" fillId="0" borderId="3" xfId="0" applyFont="1" applyBorder="1" applyAlignment="1">
      <alignment vertical="center"/>
    </xf>
    <xf numFmtId="0" fontId="33" fillId="2" borderId="14" xfId="0" applyFont="1" applyFill="1" applyBorder="1" applyAlignment="1" applyProtection="1">
      <alignment horizontal="left" vertical="center"/>
      <protection locked="0"/>
    </xf>
    <xf numFmtId="0" fontId="33" fillId="0" borderId="0" xfId="0" applyFont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/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4" fontId="15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20" fillId="4" borderId="6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center"/>
    </xf>
    <xf numFmtId="0" fontId="20" fillId="4" borderId="7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right" vertical="center"/>
    </xf>
    <xf numFmtId="0" fontId="20" fillId="4" borderId="8" xfId="0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425450</xdr:colOff>
      <xdr:row>3</xdr:row>
      <xdr:rowOff>0</xdr:rowOff>
    </xdr:from>
    <xdr:to>
      <xdr:col>40</xdr:col>
      <xdr:colOff>367030</xdr:colOff>
      <xdr:row>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39</xdr:col>
      <xdr:colOff>597535</xdr:colOff>
      <xdr:row>81</xdr:row>
      <xdr:rowOff>0</xdr:rowOff>
    </xdr:from>
    <xdr:to>
      <xdr:col>41</xdr:col>
      <xdr:colOff>177165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511810</xdr:colOff>
      <xdr:row>3</xdr:row>
      <xdr:rowOff>0</xdr:rowOff>
    </xdr:from>
    <xdr:to>
      <xdr:col>9</xdr:col>
      <xdr:colOff>1216025</xdr:colOff>
      <xdr:row>7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511810</xdr:colOff>
      <xdr:row>81</xdr:row>
      <xdr:rowOff>0</xdr:rowOff>
    </xdr:from>
    <xdr:to>
      <xdr:col>9</xdr:col>
      <xdr:colOff>1216025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511810</xdr:colOff>
      <xdr:row>105</xdr:row>
      <xdr:rowOff>0</xdr:rowOff>
    </xdr:from>
    <xdr:to>
      <xdr:col>9</xdr:col>
      <xdr:colOff>1216025</xdr:colOff>
      <xdr:row>109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pans="1:74" ht="36.950000000000003" customHeight="1">
      <c r="AR2" s="163"/>
      <c r="AS2" s="163"/>
      <c r="AT2" s="163"/>
      <c r="AU2" s="163"/>
      <c r="AV2" s="163"/>
      <c r="AW2" s="163"/>
      <c r="AX2" s="163"/>
      <c r="AY2" s="163"/>
      <c r="AZ2" s="163"/>
      <c r="BA2" s="163"/>
      <c r="BB2" s="163"/>
      <c r="BC2" s="163"/>
      <c r="BD2" s="163"/>
      <c r="BE2" s="163"/>
      <c r="BS2" s="14" t="s">
        <v>6</v>
      </c>
      <c r="BT2" s="14" t="s">
        <v>7</v>
      </c>
    </row>
    <row r="3" spans="1:74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pans="1:74" ht="24.95" customHeight="1">
      <c r="B4" s="17"/>
      <c r="D4" s="18" t="s">
        <v>9</v>
      </c>
      <c r="AR4" s="17"/>
      <c r="AS4" s="19" t="s">
        <v>10</v>
      </c>
      <c r="BE4" s="20" t="s">
        <v>11</v>
      </c>
      <c r="BS4" s="14" t="s">
        <v>12</v>
      </c>
    </row>
    <row r="5" spans="1:74" ht="12" customHeight="1">
      <c r="B5" s="17"/>
      <c r="D5" s="21" t="s">
        <v>13</v>
      </c>
      <c r="K5" s="165" t="s">
        <v>14</v>
      </c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  <c r="AE5" s="163"/>
      <c r="AF5" s="163"/>
      <c r="AG5" s="163"/>
      <c r="AH5" s="163"/>
      <c r="AI5" s="163"/>
      <c r="AJ5" s="163"/>
      <c r="AR5" s="17"/>
      <c r="BE5" s="170" t="s">
        <v>15</v>
      </c>
      <c r="BS5" s="14" t="s">
        <v>6</v>
      </c>
    </row>
    <row r="6" spans="1:74" ht="36.950000000000003" customHeight="1">
      <c r="B6" s="17"/>
      <c r="D6" s="23" t="s">
        <v>16</v>
      </c>
      <c r="K6" s="173" t="s">
        <v>17</v>
      </c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R6" s="17"/>
      <c r="BE6" s="171"/>
      <c r="BS6" s="14" t="s">
        <v>6</v>
      </c>
    </row>
    <row r="7" spans="1:74" ht="12" customHeight="1">
      <c r="B7" s="17"/>
      <c r="D7" s="24" t="s">
        <v>18</v>
      </c>
      <c r="K7" s="22" t="s">
        <v>1</v>
      </c>
      <c r="AK7" s="24" t="s">
        <v>19</v>
      </c>
      <c r="AN7" s="22" t="s">
        <v>1</v>
      </c>
      <c r="AR7" s="17"/>
      <c r="BE7" s="171"/>
      <c r="BS7" s="14" t="s">
        <v>6</v>
      </c>
    </row>
    <row r="8" spans="1:74" ht="12" customHeight="1">
      <c r="B8" s="17"/>
      <c r="D8" s="24" t="s">
        <v>20</v>
      </c>
      <c r="K8" s="22" t="s">
        <v>21</v>
      </c>
      <c r="AK8" s="24" t="s">
        <v>22</v>
      </c>
      <c r="AN8" s="25" t="s">
        <v>23</v>
      </c>
      <c r="AR8" s="17"/>
      <c r="BE8" s="171"/>
      <c r="BS8" s="14" t="s">
        <v>6</v>
      </c>
    </row>
    <row r="9" spans="1:74" ht="14.45" customHeight="1">
      <c r="B9" s="17"/>
      <c r="AR9" s="17"/>
      <c r="BE9" s="171"/>
      <c r="BS9" s="14" t="s">
        <v>6</v>
      </c>
    </row>
    <row r="10" spans="1:74" ht="12" customHeight="1">
      <c r="B10" s="17"/>
      <c r="D10" s="24" t="s">
        <v>24</v>
      </c>
      <c r="AK10" s="24" t="s">
        <v>25</v>
      </c>
      <c r="AN10" s="22" t="s">
        <v>26</v>
      </c>
      <c r="AR10" s="17"/>
      <c r="BE10" s="171"/>
      <c r="BS10" s="14" t="s">
        <v>6</v>
      </c>
    </row>
    <row r="11" spans="1:74" ht="18.399999999999999" customHeight="1">
      <c r="B11" s="17"/>
      <c r="E11" s="22" t="s">
        <v>27</v>
      </c>
      <c r="AK11" s="24" t="s">
        <v>28</v>
      </c>
      <c r="AN11" s="22" t="s">
        <v>29</v>
      </c>
      <c r="AR11" s="17"/>
      <c r="BE11" s="171"/>
      <c r="BS11" s="14" t="s">
        <v>6</v>
      </c>
    </row>
    <row r="12" spans="1:74" ht="6.95" customHeight="1">
      <c r="B12" s="17"/>
      <c r="AR12" s="17"/>
      <c r="BE12" s="171"/>
      <c r="BS12" s="14" t="s">
        <v>6</v>
      </c>
    </row>
    <row r="13" spans="1:74" ht="12" customHeight="1">
      <c r="B13" s="17"/>
      <c r="D13" s="24" t="s">
        <v>30</v>
      </c>
      <c r="AK13" s="24" t="s">
        <v>25</v>
      </c>
      <c r="AN13" s="26" t="s">
        <v>31</v>
      </c>
      <c r="AR13" s="17"/>
      <c r="BE13" s="171"/>
      <c r="BS13" s="14" t="s">
        <v>6</v>
      </c>
    </row>
    <row r="14" spans="1:74" ht="12.75">
      <c r="B14" s="17"/>
      <c r="E14" s="174" t="s">
        <v>31</v>
      </c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5"/>
      <c r="Z14" s="175"/>
      <c r="AA14" s="175"/>
      <c r="AB14" s="175"/>
      <c r="AC14" s="175"/>
      <c r="AD14" s="175"/>
      <c r="AE14" s="175"/>
      <c r="AF14" s="175"/>
      <c r="AG14" s="175"/>
      <c r="AH14" s="175"/>
      <c r="AI14" s="175"/>
      <c r="AJ14" s="175"/>
      <c r="AK14" s="24" t="s">
        <v>28</v>
      </c>
      <c r="AN14" s="26" t="s">
        <v>31</v>
      </c>
      <c r="AR14" s="17"/>
      <c r="BE14" s="171"/>
      <c r="BS14" s="14" t="s">
        <v>6</v>
      </c>
    </row>
    <row r="15" spans="1:74" ht="6.95" customHeight="1">
      <c r="B15" s="17"/>
      <c r="AR15" s="17"/>
      <c r="BE15" s="171"/>
      <c r="BS15" s="14" t="s">
        <v>4</v>
      </c>
    </row>
    <row r="16" spans="1:74" ht="12" customHeight="1">
      <c r="B16" s="17"/>
      <c r="D16" s="24" t="s">
        <v>32</v>
      </c>
      <c r="AK16" s="24" t="s">
        <v>25</v>
      </c>
      <c r="AN16" s="22" t="s">
        <v>1</v>
      </c>
      <c r="AR16" s="17"/>
      <c r="BE16" s="171"/>
      <c r="BS16" s="14" t="s">
        <v>4</v>
      </c>
    </row>
    <row r="17" spans="2:71" ht="18.399999999999999" customHeight="1">
      <c r="B17" s="17"/>
      <c r="E17" s="22" t="s">
        <v>33</v>
      </c>
      <c r="AK17" s="24" t="s">
        <v>28</v>
      </c>
      <c r="AN17" s="22" t="s">
        <v>1</v>
      </c>
      <c r="AR17" s="17"/>
      <c r="BE17" s="171"/>
      <c r="BS17" s="14" t="s">
        <v>34</v>
      </c>
    </row>
    <row r="18" spans="2:71" ht="6.95" customHeight="1">
      <c r="B18" s="17"/>
      <c r="AR18" s="17"/>
      <c r="BE18" s="171"/>
      <c r="BS18" s="14" t="s">
        <v>6</v>
      </c>
    </row>
    <row r="19" spans="2:71" ht="12" customHeight="1">
      <c r="B19" s="17"/>
      <c r="D19" s="24" t="s">
        <v>35</v>
      </c>
      <c r="AK19" s="24" t="s">
        <v>25</v>
      </c>
      <c r="AN19" s="22" t="s">
        <v>1</v>
      </c>
      <c r="AR19" s="17"/>
      <c r="BE19" s="171"/>
      <c r="BS19" s="14" t="s">
        <v>6</v>
      </c>
    </row>
    <row r="20" spans="2:71" ht="18.399999999999999" customHeight="1">
      <c r="B20" s="17"/>
      <c r="E20" s="22" t="s">
        <v>36</v>
      </c>
      <c r="AK20" s="24" t="s">
        <v>28</v>
      </c>
      <c r="AN20" s="22" t="s">
        <v>1</v>
      </c>
      <c r="AR20" s="17"/>
      <c r="BE20" s="171"/>
      <c r="BS20" s="14" t="s">
        <v>34</v>
      </c>
    </row>
    <row r="21" spans="2:71" ht="6.95" customHeight="1">
      <c r="B21" s="17"/>
      <c r="AR21" s="17"/>
      <c r="BE21" s="171"/>
    </row>
    <row r="22" spans="2:71" ht="12" customHeight="1">
      <c r="B22" s="17"/>
      <c r="D22" s="24" t="s">
        <v>37</v>
      </c>
      <c r="AR22" s="17"/>
      <c r="BE22" s="171"/>
    </row>
    <row r="23" spans="2:71" ht="16.5" customHeight="1">
      <c r="B23" s="17"/>
      <c r="E23" s="166" t="s">
        <v>1</v>
      </c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6"/>
      <c r="Z23" s="166"/>
      <c r="AA23" s="166"/>
      <c r="AB23" s="166"/>
      <c r="AC23" s="166"/>
      <c r="AD23" s="166"/>
      <c r="AE23" s="166"/>
      <c r="AF23" s="166"/>
      <c r="AG23" s="166"/>
      <c r="AH23" s="166"/>
      <c r="AI23" s="166"/>
      <c r="AJ23" s="166"/>
      <c r="AK23" s="166"/>
      <c r="AL23" s="166"/>
      <c r="AM23" s="166"/>
      <c r="AN23" s="166"/>
      <c r="AR23" s="17"/>
      <c r="BE23" s="171"/>
    </row>
    <row r="24" spans="2:71" ht="6.95" customHeight="1">
      <c r="B24" s="17"/>
      <c r="AR24" s="17"/>
      <c r="BE24" s="171"/>
    </row>
    <row r="25" spans="2:71" ht="6.95" customHeight="1">
      <c r="B25" s="1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17"/>
      <c r="BE25" s="171"/>
    </row>
    <row r="26" spans="2:71" s="1" customFormat="1" ht="25.9" customHeight="1">
      <c r="B26" s="29"/>
      <c r="D26" s="30" t="s">
        <v>38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176">
        <f>ROUND(AG94,2)</f>
        <v>0</v>
      </c>
      <c r="AL26" s="177"/>
      <c r="AM26" s="177"/>
      <c r="AN26" s="177"/>
      <c r="AO26" s="177"/>
      <c r="AR26" s="29"/>
      <c r="BE26" s="171"/>
    </row>
    <row r="27" spans="2:71" s="1" customFormat="1" ht="6.95" customHeight="1">
      <c r="B27" s="29"/>
      <c r="AR27" s="29"/>
      <c r="BE27" s="171"/>
    </row>
    <row r="28" spans="2:71" s="1" customFormat="1" ht="12.75">
      <c r="B28" s="29"/>
      <c r="L28" s="178" t="s">
        <v>39</v>
      </c>
      <c r="M28" s="178"/>
      <c r="N28" s="178"/>
      <c r="O28" s="178"/>
      <c r="P28" s="178"/>
      <c r="W28" s="178" t="s">
        <v>40</v>
      </c>
      <c r="X28" s="178"/>
      <c r="Y28" s="178"/>
      <c r="Z28" s="178"/>
      <c r="AA28" s="178"/>
      <c r="AB28" s="178"/>
      <c r="AC28" s="178"/>
      <c r="AD28" s="178"/>
      <c r="AE28" s="178"/>
      <c r="AK28" s="178" t="s">
        <v>41</v>
      </c>
      <c r="AL28" s="178"/>
      <c r="AM28" s="178"/>
      <c r="AN28" s="178"/>
      <c r="AO28" s="178"/>
      <c r="AR28" s="29"/>
      <c r="BE28" s="171"/>
    </row>
    <row r="29" spans="2:71" s="2" customFormat="1" ht="14.45" customHeight="1">
      <c r="B29" s="33"/>
      <c r="D29" s="24" t="s">
        <v>42</v>
      </c>
      <c r="F29" s="24" t="s">
        <v>43</v>
      </c>
      <c r="L29" s="169">
        <v>0.21</v>
      </c>
      <c r="M29" s="168"/>
      <c r="N29" s="168"/>
      <c r="O29" s="168"/>
      <c r="P29" s="168"/>
      <c r="W29" s="167">
        <f>ROUND(AZ94, 2)</f>
        <v>0</v>
      </c>
      <c r="X29" s="168"/>
      <c r="Y29" s="168"/>
      <c r="Z29" s="168"/>
      <c r="AA29" s="168"/>
      <c r="AB29" s="168"/>
      <c r="AC29" s="168"/>
      <c r="AD29" s="168"/>
      <c r="AE29" s="168"/>
      <c r="AK29" s="167">
        <f>ROUND(AV94, 2)</f>
        <v>0</v>
      </c>
      <c r="AL29" s="168"/>
      <c r="AM29" s="168"/>
      <c r="AN29" s="168"/>
      <c r="AO29" s="168"/>
      <c r="AR29" s="33"/>
      <c r="BE29" s="172"/>
    </row>
    <row r="30" spans="2:71" s="2" customFormat="1" ht="14.45" customHeight="1">
      <c r="B30" s="33"/>
      <c r="F30" s="24" t="s">
        <v>44</v>
      </c>
      <c r="L30" s="169">
        <v>0.12</v>
      </c>
      <c r="M30" s="168"/>
      <c r="N30" s="168"/>
      <c r="O30" s="168"/>
      <c r="P30" s="168"/>
      <c r="W30" s="167">
        <f>ROUND(BA94, 2)</f>
        <v>0</v>
      </c>
      <c r="X30" s="168"/>
      <c r="Y30" s="168"/>
      <c r="Z30" s="168"/>
      <c r="AA30" s="168"/>
      <c r="AB30" s="168"/>
      <c r="AC30" s="168"/>
      <c r="AD30" s="168"/>
      <c r="AE30" s="168"/>
      <c r="AK30" s="167">
        <f>ROUND(AW94, 2)</f>
        <v>0</v>
      </c>
      <c r="AL30" s="168"/>
      <c r="AM30" s="168"/>
      <c r="AN30" s="168"/>
      <c r="AO30" s="168"/>
      <c r="AR30" s="33"/>
      <c r="BE30" s="172"/>
    </row>
    <row r="31" spans="2:71" s="2" customFormat="1" ht="14.45" hidden="1" customHeight="1">
      <c r="B31" s="33"/>
      <c r="F31" s="24" t="s">
        <v>45</v>
      </c>
      <c r="L31" s="169">
        <v>0.21</v>
      </c>
      <c r="M31" s="168"/>
      <c r="N31" s="168"/>
      <c r="O31" s="168"/>
      <c r="P31" s="168"/>
      <c r="W31" s="167">
        <f>ROUND(BB94, 2)</f>
        <v>0</v>
      </c>
      <c r="X31" s="168"/>
      <c r="Y31" s="168"/>
      <c r="Z31" s="168"/>
      <c r="AA31" s="168"/>
      <c r="AB31" s="168"/>
      <c r="AC31" s="168"/>
      <c r="AD31" s="168"/>
      <c r="AE31" s="168"/>
      <c r="AK31" s="167">
        <v>0</v>
      </c>
      <c r="AL31" s="168"/>
      <c r="AM31" s="168"/>
      <c r="AN31" s="168"/>
      <c r="AO31" s="168"/>
      <c r="AR31" s="33"/>
      <c r="BE31" s="172"/>
    </row>
    <row r="32" spans="2:71" s="2" customFormat="1" ht="14.45" hidden="1" customHeight="1">
      <c r="B32" s="33"/>
      <c r="F32" s="24" t="s">
        <v>46</v>
      </c>
      <c r="L32" s="169">
        <v>0.12</v>
      </c>
      <c r="M32" s="168"/>
      <c r="N32" s="168"/>
      <c r="O32" s="168"/>
      <c r="P32" s="168"/>
      <c r="W32" s="167">
        <f>ROUND(BC94, 2)</f>
        <v>0</v>
      </c>
      <c r="X32" s="168"/>
      <c r="Y32" s="168"/>
      <c r="Z32" s="168"/>
      <c r="AA32" s="168"/>
      <c r="AB32" s="168"/>
      <c r="AC32" s="168"/>
      <c r="AD32" s="168"/>
      <c r="AE32" s="168"/>
      <c r="AK32" s="167">
        <v>0</v>
      </c>
      <c r="AL32" s="168"/>
      <c r="AM32" s="168"/>
      <c r="AN32" s="168"/>
      <c r="AO32" s="168"/>
      <c r="AR32" s="33"/>
      <c r="BE32" s="172"/>
    </row>
    <row r="33" spans="2:57" s="2" customFormat="1" ht="14.45" hidden="1" customHeight="1">
      <c r="B33" s="33"/>
      <c r="F33" s="24" t="s">
        <v>47</v>
      </c>
      <c r="L33" s="169">
        <v>0</v>
      </c>
      <c r="M33" s="168"/>
      <c r="N33" s="168"/>
      <c r="O33" s="168"/>
      <c r="P33" s="168"/>
      <c r="W33" s="167">
        <f>ROUND(BD94, 2)</f>
        <v>0</v>
      </c>
      <c r="X33" s="168"/>
      <c r="Y33" s="168"/>
      <c r="Z33" s="168"/>
      <c r="AA33" s="168"/>
      <c r="AB33" s="168"/>
      <c r="AC33" s="168"/>
      <c r="AD33" s="168"/>
      <c r="AE33" s="168"/>
      <c r="AK33" s="167">
        <v>0</v>
      </c>
      <c r="AL33" s="168"/>
      <c r="AM33" s="168"/>
      <c r="AN33" s="168"/>
      <c r="AO33" s="168"/>
      <c r="AR33" s="33"/>
      <c r="BE33" s="172"/>
    </row>
    <row r="34" spans="2:57" s="1" customFormat="1" ht="6.95" customHeight="1">
      <c r="B34" s="29"/>
      <c r="AR34" s="29"/>
      <c r="BE34" s="171"/>
    </row>
    <row r="35" spans="2:57" s="1" customFormat="1" ht="25.9" customHeight="1">
      <c r="B35" s="29"/>
      <c r="C35" s="34"/>
      <c r="D35" s="35" t="s">
        <v>48</v>
      </c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7" t="s">
        <v>49</v>
      </c>
      <c r="U35" s="36"/>
      <c r="V35" s="36"/>
      <c r="W35" s="36"/>
      <c r="X35" s="197" t="s">
        <v>50</v>
      </c>
      <c r="Y35" s="198"/>
      <c r="Z35" s="198"/>
      <c r="AA35" s="198"/>
      <c r="AB35" s="198"/>
      <c r="AC35" s="36"/>
      <c r="AD35" s="36"/>
      <c r="AE35" s="36"/>
      <c r="AF35" s="36"/>
      <c r="AG35" s="36"/>
      <c r="AH35" s="36"/>
      <c r="AI35" s="36"/>
      <c r="AJ35" s="36"/>
      <c r="AK35" s="199">
        <f>SUM(AK26:AK33)</f>
        <v>0</v>
      </c>
      <c r="AL35" s="198"/>
      <c r="AM35" s="198"/>
      <c r="AN35" s="198"/>
      <c r="AO35" s="200"/>
      <c r="AP35" s="34"/>
      <c r="AQ35" s="34"/>
      <c r="AR35" s="29"/>
    </row>
    <row r="36" spans="2:57" s="1" customFormat="1" ht="6.95" customHeight="1">
      <c r="B36" s="29"/>
      <c r="AR36" s="29"/>
    </row>
    <row r="37" spans="2:57" s="1" customFormat="1" ht="14.45" customHeight="1">
      <c r="B37" s="29"/>
      <c r="AR37" s="29"/>
    </row>
    <row r="38" spans="2:57" ht="14.45" customHeight="1">
      <c r="B38" s="17"/>
      <c r="AR38" s="17"/>
    </row>
    <row r="39" spans="2:57" ht="14.45" customHeight="1">
      <c r="B39" s="17"/>
      <c r="AR39" s="17"/>
    </row>
    <row r="40" spans="2:57" ht="14.45" customHeight="1">
      <c r="B40" s="17"/>
      <c r="AR40" s="17"/>
    </row>
    <row r="41" spans="2:57" ht="14.45" customHeight="1">
      <c r="B41" s="17"/>
      <c r="AR41" s="17"/>
    </row>
    <row r="42" spans="2:57" ht="14.45" customHeight="1">
      <c r="B42" s="17"/>
      <c r="AR42" s="17"/>
    </row>
    <row r="43" spans="2:57" ht="14.45" customHeight="1">
      <c r="B43" s="17"/>
      <c r="AR43" s="17"/>
    </row>
    <row r="44" spans="2:57" ht="14.45" customHeight="1">
      <c r="B44" s="17"/>
      <c r="AR44" s="17"/>
    </row>
    <row r="45" spans="2:57" ht="14.45" customHeight="1">
      <c r="B45" s="17"/>
      <c r="AR45" s="17"/>
    </row>
    <row r="46" spans="2:57" ht="14.45" customHeight="1">
      <c r="B46" s="17"/>
      <c r="AR46" s="17"/>
    </row>
    <row r="47" spans="2:57" ht="14.45" customHeight="1">
      <c r="B47" s="17"/>
      <c r="AR47" s="17"/>
    </row>
    <row r="48" spans="2:57" ht="14.45" customHeight="1">
      <c r="B48" s="17"/>
      <c r="AR48" s="17"/>
    </row>
    <row r="49" spans="2:44" s="1" customFormat="1" ht="14.45" customHeight="1">
      <c r="B49" s="29"/>
      <c r="D49" s="38" t="s">
        <v>51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8" t="s">
        <v>52</v>
      </c>
      <c r="AI49" s="39"/>
      <c r="AJ49" s="39"/>
      <c r="AK49" s="39"/>
      <c r="AL49" s="39"/>
      <c r="AM49" s="39"/>
      <c r="AN49" s="39"/>
      <c r="AO49" s="39"/>
      <c r="AR49" s="29"/>
    </row>
    <row r="50" spans="2:44">
      <c r="B50" s="17"/>
      <c r="AR50" s="17"/>
    </row>
    <row r="51" spans="2:44">
      <c r="B51" s="17"/>
      <c r="AR51" s="17"/>
    </row>
    <row r="52" spans="2:44">
      <c r="B52" s="17"/>
      <c r="AR52" s="17"/>
    </row>
    <row r="53" spans="2:44">
      <c r="B53" s="17"/>
      <c r="AR53" s="17"/>
    </row>
    <row r="54" spans="2:44">
      <c r="B54" s="17"/>
      <c r="AR54" s="17"/>
    </row>
    <row r="55" spans="2:44">
      <c r="B55" s="17"/>
      <c r="AR55" s="17"/>
    </row>
    <row r="56" spans="2:44">
      <c r="B56" s="17"/>
      <c r="AR56" s="17"/>
    </row>
    <row r="57" spans="2:44">
      <c r="B57" s="17"/>
      <c r="AR57" s="17"/>
    </row>
    <row r="58" spans="2:44">
      <c r="B58" s="17"/>
      <c r="AR58" s="17"/>
    </row>
    <row r="59" spans="2:44">
      <c r="B59" s="17"/>
      <c r="AR59" s="17"/>
    </row>
    <row r="60" spans="2:44" s="1" customFormat="1" ht="12.75">
      <c r="B60" s="29"/>
      <c r="D60" s="40" t="s">
        <v>53</v>
      </c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40" t="s">
        <v>54</v>
      </c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40" t="s">
        <v>53</v>
      </c>
      <c r="AI60" s="31"/>
      <c r="AJ60" s="31"/>
      <c r="AK60" s="31"/>
      <c r="AL60" s="31"/>
      <c r="AM60" s="40" t="s">
        <v>54</v>
      </c>
      <c r="AN60" s="31"/>
      <c r="AO60" s="31"/>
      <c r="AR60" s="29"/>
    </row>
    <row r="61" spans="2:44">
      <c r="B61" s="17"/>
      <c r="AR61" s="17"/>
    </row>
    <row r="62" spans="2:44">
      <c r="B62" s="17"/>
      <c r="AR62" s="17"/>
    </row>
    <row r="63" spans="2:44">
      <c r="B63" s="17"/>
      <c r="AR63" s="17"/>
    </row>
    <row r="64" spans="2:44" s="1" customFormat="1" ht="12.75">
      <c r="B64" s="29"/>
      <c r="D64" s="38" t="s">
        <v>55</v>
      </c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8" t="s">
        <v>56</v>
      </c>
      <c r="AI64" s="39"/>
      <c r="AJ64" s="39"/>
      <c r="AK64" s="39"/>
      <c r="AL64" s="39"/>
      <c r="AM64" s="39"/>
      <c r="AN64" s="39"/>
      <c r="AO64" s="39"/>
      <c r="AR64" s="29"/>
    </row>
    <row r="65" spans="2:44">
      <c r="B65" s="17"/>
      <c r="AR65" s="17"/>
    </row>
    <row r="66" spans="2:44">
      <c r="B66" s="17"/>
      <c r="AR66" s="17"/>
    </row>
    <row r="67" spans="2:44">
      <c r="B67" s="17"/>
      <c r="AR67" s="17"/>
    </row>
    <row r="68" spans="2:44">
      <c r="B68" s="17"/>
      <c r="AR68" s="17"/>
    </row>
    <row r="69" spans="2:44">
      <c r="B69" s="17"/>
      <c r="AR69" s="17"/>
    </row>
    <row r="70" spans="2:44">
      <c r="B70" s="17"/>
      <c r="AR70" s="17"/>
    </row>
    <row r="71" spans="2:44">
      <c r="B71" s="17"/>
      <c r="AR71" s="17"/>
    </row>
    <row r="72" spans="2:44">
      <c r="B72" s="17"/>
      <c r="AR72" s="17"/>
    </row>
    <row r="73" spans="2:44">
      <c r="B73" s="17"/>
      <c r="AR73" s="17"/>
    </row>
    <row r="74" spans="2:44">
      <c r="B74" s="17"/>
      <c r="AR74" s="17"/>
    </row>
    <row r="75" spans="2:44" s="1" customFormat="1" ht="12.75">
      <c r="B75" s="29"/>
      <c r="D75" s="40" t="s">
        <v>53</v>
      </c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40" t="s">
        <v>54</v>
      </c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40" t="s">
        <v>53</v>
      </c>
      <c r="AI75" s="31"/>
      <c r="AJ75" s="31"/>
      <c r="AK75" s="31"/>
      <c r="AL75" s="31"/>
      <c r="AM75" s="40" t="s">
        <v>54</v>
      </c>
      <c r="AN75" s="31"/>
      <c r="AO75" s="31"/>
      <c r="AR75" s="29"/>
    </row>
    <row r="76" spans="2:44" s="1" customFormat="1">
      <c r="B76" s="29"/>
      <c r="AR76" s="29"/>
    </row>
    <row r="77" spans="2:44" s="1" customFormat="1" ht="6.9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29"/>
    </row>
    <row r="81" spans="1:90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29"/>
    </row>
    <row r="82" spans="1:90" s="1" customFormat="1" ht="24.95" customHeight="1">
      <c r="B82" s="29"/>
      <c r="C82" s="18" t="s">
        <v>57</v>
      </c>
      <c r="AR82" s="29"/>
    </row>
    <row r="83" spans="1:90" s="1" customFormat="1" ht="6.95" customHeight="1">
      <c r="B83" s="29"/>
      <c r="AR83" s="29"/>
    </row>
    <row r="84" spans="1:90" s="3" customFormat="1" ht="12" customHeight="1">
      <c r="B84" s="45"/>
      <c r="C84" s="24" t="s">
        <v>13</v>
      </c>
      <c r="L84" s="3" t="str">
        <f>K5</f>
        <v>OR_PHA</v>
      </c>
      <c r="AR84" s="45"/>
    </row>
    <row r="85" spans="1:90" s="4" customFormat="1" ht="36.950000000000003" customHeight="1">
      <c r="B85" s="46"/>
      <c r="C85" s="47" t="s">
        <v>16</v>
      </c>
      <c r="L85" s="161" t="str">
        <f>K6</f>
        <v>Servis tlakové kanalizace z odsávacích stojanů pro OŘ PHA 2026 – 2027</v>
      </c>
      <c r="M85" s="189"/>
      <c r="N85" s="189"/>
      <c r="O85" s="189"/>
      <c r="P85" s="189"/>
      <c r="Q85" s="189"/>
      <c r="R85" s="189"/>
      <c r="S85" s="189"/>
      <c r="T85" s="189"/>
      <c r="U85" s="189"/>
      <c r="V85" s="189"/>
      <c r="W85" s="189"/>
      <c r="X85" s="189"/>
      <c r="Y85" s="189"/>
      <c r="Z85" s="189"/>
      <c r="AA85" s="189"/>
      <c r="AB85" s="189"/>
      <c r="AC85" s="189"/>
      <c r="AD85" s="189"/>
      <c r="AE85" s="189"/>
      <c r="AF85" s="189"/>
      <c r="AG85" s="189"/>
      <c r="AH85" s="189"/>
      <c r="AI85" s="189"/>
      <c r="AJ85" s="189"/>
      <c r="AR85" s="46"/>
    </row>
    <row r="86" spans="1:90" s="1" customFormat="1" ht="6.95" customHeight="1">
      <c r="B86" s="29"/>
      <c r="AR86" s="29"/>
    </row>
    <row r="87" spans="1:90" s="1" customFormat="1" ht="12" customHeight="1">
      <c r="B87" s="29"/>
      <c r="C87" s="24" t="s">
        <v>20</v>
      </c>
      <c r="L87" s="48" t="str">
        <f>IF(K8="","",K8)</f>
        <v>obvod OŘ Praha</v>
      </c>
      <c r="AI87" s="24" t="s">
        <v>22</v>
      </c>
      <c r="AM87" s="190" t="str">
        <f>IF(AN8= "","",AN8)</f>
        <v>12. 5. 2026</v>
      </c>
      <c r="AN87" s="190"/>
      <c r="AR87" s="29"/>
    </row>
    <row r="88" spans="1:90" s="1" customFormat="1" ht="6.95" customHeight="1">
      <c r="B88" s="29"/>
      <c r="AR88" s="29"/>
    </row>
    <row r="89" spans="1:90" s="1" customFormat="1" ht="15.2" customHeight="1">
      <c r="B89" s="29"/>
      <c r="C89" s="24" t="s">
        <v>24</v>
      </c>
      <c r="L89" s="3" t="str">
        <f>IF(E11= "","",E11)</f>
        <v>Správa železnic, státní organizace</v>
      </c>
      <c r="AI89" s="24" t="s">
        <v>32</v>
      </c>
      <c r="AM89" s="191" t="str">
        <f>IF(E17="","",E17)</f>
        <v xml:space="preserve"> </v>
      </c>
      <c r="AN89" s="192"/>
      <c r="AO89" s="192"/>
      <c r="AP89" s="192"/>
      <c r="AR89" s="29"/>
      <c r="AS89" s="193" t="s">
        <v>58</v>
      </c>
      <c r="AT89" s="194"/>
      <c r="AU89" s="50"/>
      <c r="AV89" s="50"/>
      <c r="AW89" s="50"/>
      <c r="AX89" s="50"/>
      <c r="AY89" s="50"/>
      <c r="AZ89" s="50"/>
      <c r="BA89" s="50"/>
      <c r="BB89" s="50"/>
      <c r="BC89" s="50"/>
      <c r="BD89" s="51"/>
    </row>
    <row r="90" spans="1:90" s="1" customFormat="1" ht="15.2" customHeight="1">
      <c r="B90" s="29"/>
      <c r="C90" s="24" t="s">
        <v>30</v>
      </c>
      <c r="L90" s="3" t="str">
        <f>IF(E14= "Vyplň údaj","",E14)</f>
        <v/>
      </c>
      <c r="AI90" s="24" t="s">
        <v>35</v>
      </c>
      <c r="AM90" s="191" t="str">
        <f>IF(E20="","",E20)</f>
        <v>L. Ulrich, DiS</v>
      </c>
      <c r="AN90" s="192"/>
      <c r="AO90" s="192"/>
      <c r="AP90" s="192"/>
      <c r="AR90" s="29"/>
      <c r="AS90" s="195"/>
      <c r="AT90" s="196"/>
      <c r="BD90" s="53"/>
    </row>
    <row r="91" spans="1:90" s="1" customFormat="1" ht="10.9" customHeight="1">
      <c r="B91" s="29"/>
      <c r="AR91" s="29"/>
      <c r="AS91" s="195"/>
      <c r="AT91" s="196"/>
      <c r="BD91" s="53"/>
    </row>
    <row r="92" spans="1:90" s="1" customFormat="1" ht="29.25" customHeight="1">
      <c r="B92" s="29"/>
      <c r="C92" s="184" t="s">
        <v>59</v>
      </c>
      <c r="D92" s="185"/>
      <c r="E92" s="185"/>
      <c r="F92" s="185"/>
      <c r="G92" s="185"/>
      <c r="H92" s="54"/>
      <c r="I92" s="186" t="s">
        <v>60</v>
      </c>
      <c r="J92" s="185"/>
      <c r="K92" s="185"/>
      <c r="L92" s="185"/>
      <c r="M92" s="185"/>
      <c r="N92" s="185"/>
      <c r="O92" s="185"/>
      <c r="P92" s="185"/>
      <c r="Q92" s="185"/>
      <c r="R92" s="185"/>
      <c r="S92" s="185"/>
      <c r="T92" s="185"/>
      <c r="U92" s="185"/>
      <c r="V92" s="185"/>
      <c r="W92" s="185"/>
      <c r="X92" s="185"/>
      <c r="Y92" s="185"/>
      <c r="Z92" s="185"/>
      <c r="AA92" s="185"/>
      <c r="AB92" s="185"/>
      <c r="AC92" s="185"/>
      <c r="AD92" s="185"/>
      <c r="AE92" s="185"/>
      <c r="AF92" s="185"/>
      <c r="AG92" s="187" t="s">
        <v>61</v>
      </c>
      <c r="AH92" s="185"/>
      <c r="AI92" s="185"/>
      <c r="AJ92" s="185"/>
      <c r="AK92" s="185"/>
      <c r="AL92" s="185"/>
      <c r="AM92" s="185"/>
      <c r="AN92" s="186" t="s">
        <v>62</v>
      </c>
      <c r="AO92" s="185"/>
      <c r="AP92" s="188"/>
      <c r="AQ92" s="55" t="s">
        <v>63</v>
      </c>
      <c r="AR92" s="29"/>
      <c r="AS92" s="56" t="s">
        <v>64</v>
      </c>
      <c r="AT92" s="57" t="s">
        <v>65</v>
      </c>
      <c r="AU92" s="57" t="s">
        <v>66</v>
      </c>
      <c r="AV92" s="57" t="s">
        <v>67</v>
      </c>
      <c r="AW92" s="57" t="s">
        <v>68</v>
      </c>
      <c r="AX92" s="57" t="s">
        <v>69</v>
      </c>
      <c r="AY92" s="57" t="s">
        <v>70</v>
      </c>
      <c r="AZ92" s="57" t="s">
        <v>71</v>
      </c>
      <c r="BA92" s="57" t="s">
        <v>72</v>
      </c>
      <c r="BB92" s="57" t="s">
        <v>73</v>
      </c>
      <c r="BC92" s="57" t="s">
        <v>74</v>
      </c>
      <c r="BD92" s="58" t="s">
        <v>75</v>
      </c>
    </row>
    <row r="93" spans="1:90" s="1" customFormat="1" ht="10.9" customHeight="1">
      <c r="B93" s="29"/>
      <c r="AR93" s="29"/>
      <c r="AS93" s="59"/>
      <c r="AT93" s="50"/>
      <c r="AU93" s="50"/>
      <c r="AV93" s="50"/>
      <c r="AW93" s="50"/>
      <c r="AX93" s="50"/>
      <c r="AY93" s="50"/>
      <c r="AZ93" s="50"/>
      <c r="BA93" s="50"/>
      <c r="BB93" s="50"/>
      <c r="BC93" s="50"/>
      <c r="BD93" s="51"/>
    </row>
    <row r="94" spans="1:90" s="5" customFormat="1" ht="32.450000000000003" customHeight="1">
      <c r="B94" s="60"/>
      <c r="C94" s="61" t="s">
        <v>76</v>
      </c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182">
        <f>ROUND(AG95,2)</f>
        <v>0</v>
      </c>
      <c r="AH94" s="182"/>
      <c r="AI94" s="182"/>
      <c r="AJ94" s="182"/>
      <c r="AK94" s="182"/>
      <c r="AL94" s="182"/>
      <c r="AM94" s="182"/>
      <c r="AN94" s="183">
        <f>SUM(AG94,AT94)</f>
        <v>0</v>
      </c>
      <c r="AO94" s="183"/>
      <c r="AP94" s="183"/>
      <c r="AQ94" s="64" t="s">
        <v>1</v>
      </c>
      <c r="AR94" s="60"/>
      <c r="AS94" s="65">
        <f>ROUND(AS95,2)</f>
        <v>0</v>
      </c>
      <c r="AT94" s="66">
        <f>ROUND(SUM(AV94:AW94),2)</f>
        <v>0</v>
      </c>
      <c r="AU94" s="67">
        <f>ROUND(AU95,5)</f>
        <v>0</v>
      </c>
      <c r="AV94" s="66">
        <f>ROUND(AZ94*L29,2)</f>
        <v>0</v>
      </c>
      <c r="AW94" s="66">
        <f>ROUND(BA94*L30,2)</f>
        <v>0</v>
      </c>
      <c r="AX94" s="66">
        <f>ROUND(BB94*L29,2)</f>
        <v>0</v>
      </c>
      <c r="AY94" s="66">
        <f>ROUND(BC94*L30,2)</f>
        <v>0</v>
      </c>
      <c r="AZ94" s="66">
        <f>ROUND(AZ95,2)</f>
        <v>0</v>
      </c>
      <c r="BA94" s="66">
        <f>ROUND(BA95,2)</f>
        <v>0</v>
      </c>
      <c r="BB94" s="66">
        <f>ROUND(BB95,2)</f>
        <v>0</v>
      </c>
      <c r="BC94" s="66">
        <f>ROUND(BC95,2)</f>
        <v>0</v>
      </c>
      <c r="BD94" s="68">
        <f>ROUND(BD95,2)</f>
        <v>0</v>
      </c>
      <c r="BS94" s="69" t="s">
        <v>77</v>
      </c>
      <c r="BT94" s="69" t="s">
        <v>78</v>
      </c>
      <c r="BV94" s="69" t="s">
        <v>79</v>
      </c>
      <c r="BW94" s="69" t="s">
        <v>5</v>
      </c>
      <c r="BX94" s="69" t="s">
        <v>80</v>
      </c>
      <c r="CL94" s="69" t="s">
        <v>1</v>
      </c>
    </row>
    <row r="95" spans="1:90" s="6" customFormat="1" ht="24.75" customHeight="1">
      <c r="A95" s="70" t="s">
        <v>81</v>
      </c>
      <c r="B95" s="71"/>
      <c r="C95" s="72"/>
      <c r="D95" s="181" t="s">
        <v>14</v>
      </c>
      <c r="E95" s="181"/>
      <c r="F95" s="181"/>
      <c r="G95" s="181"/>
      <c r="H95" s="181"/>
      <c r="I95" s="73"/>
      <c r="J95" s="181" t="s">
        <v>17</v>
      </c>
      <c r="K95" s="181"/>
      <c r="L95" s="181"/>
      <c r="M95" s="181"/>
      <c r="N95" s="181"/>
      <c r="O95" s="181"/>
      <c r="P95" s="181"/>
      <c r="Q95" s="181"/>
      <c r="R95" s="181"/>
      <c r="S95" s="181"/>
      <c r="T95" s="181"/>
      <c r="U95" s="181"/>
      <c r="V95" s="181"/>
      <c r="W95" s="181"/>
      <c r="X95" s="181"/>
      <c r="Y95" s="181"/>
      <c r="Z95" s="181"/>
      <c r="AA95" s="181"/>
      <c r="AB95" s="181"/>
      <c r="AC95" s="181"/>
      <c r="AD95" s="181"/>
      <c r="AE95" s="181"/>
      <c r="AF95" s="181"/>
      <c r="AG95" s="179">
        <f>'OR_PHA - Servis tlakové k...'!J28</f>
        <v>0</v>
      </c>
      <c r="AH95" s="180"/>
      <c r="AI95" s="180"/>
      <c r="AJ95" s="180"/>
      <c r="AK95" s="180"/>
      <c r="AL95" s="180"/>
      <c r="AM95" s="180"/>
      <c r="AN95" s="179">
        <f>SUM(AG95,AT95)</f>
        <v>0</v>
      </c>
      <c r="AO95" s="180"/>
      <c r="AP95" s="180"/>
      <c r="AQ95" s="74" t="s">
        <v>82</v>
      </c>
      <c r="AR95" s="71"/>
      <c r="AS95" s="75">
        <v>0</v>
      </c>
      <c r="AT95" s="76">
        <f>ROUND(SUM(AV95:AW95),2)</f>
        <v>0</v>
      </c>
      <c r="AU95" s="77">
        <f>'OR_PHA - Servis tlakové k...'!P117</f>
        <v>0</v>
      </c>
      <c r="AV95" s="76">
        <f>'OR_PHA - Servis tlakové k...'!J31</f>
        <v>0</v>
      </c>
      <c r="AW95" s="76">
        <f>'OR_PHA - Servis tlakové k...'!J32</f>
        <v>0</v>
      </c>
      <c r="AX95" s="76">
        <f>'OR_PHA - Servis tlakové k...'!J33</f>
        <v>0</v>
      </c>
      <c r="AY95" s="76">
        <f>'OR_PHA - Servis tlakové k...'!J34</f>
        <v>0</v>
      </c>
      <c r="AZ95" s="76">
        <f>'OR_PHA - Servis tlakové k...'!F31</f>
        <v>0</v>
      </c>
      <c r="BA95" s="76">
        <f>'OR_PHA - Servis tlakové k...'!F32</f>
        <v>0</v>
      </c>
      <c r="BB95" s="76">
        <f>'OR_PHA - Servis tlakové k...'!F33</f>
        <v>0</v>
      </c>
      <c r="BC95" s="76">
        <f>'OR_PHA - Servis tlakové k...'!F34</f>
        <v>0</v>
      </c>
      <c r="BD95" s="78">
        <f>'OR_PHA - Servis tlakové k...'!F35</f>
        <v>0</v>
      </c>
      <c r="BT95" s="79" t="s">
        <v>83</v>
      </c>
      <c r="BU95" s="79" t="s">
        <v>84</v>
      </c>
      <c r="BV95" s="79" t="s">
        <v>79</v>
      </c>
      <c r="BW95" s="79" t="s">
        <v>5</v>
      </c>
      <c r="BX95" s="79" t="s">
        <v>80</v>
      </c>
      <c r="CL95" s="79" t="s">
        <v>1</v>
      </c>
    </row>
    <row r="96" spans="1:90" s="1" customFormat="1" ht="30" customHeight="1">
      <c r="B96" s="29"/>
      <c r="AR96" s="29"/>
    </row>
    <row r="97" spans="2:44" s="1" customFormat="1" ht="6.95" customHeight="1"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29"/>
    </row>
  </sheetData>
  <sheetProtection algorithmName="SHA-512" hashValue="Z2MHCGOwGlFsszD77WNze23tLUlIJ6Yvqjau0EPZPGw5OGReuXS/vYjHdZ901duKTeDCAzMU1sjvHdJkGaDQcg==" saltValue="zpHKv7Rl4K8nkIHdrJVPsNcqlUOPGhO/5EGUxv7YVyxJZN5JYJrawqrheOTB01QHaimzUTGBRFFBa0fTlc+Q3A==" spinCount="100000" sheet="1" objects="1" scenarios="1" formatColumns="0" formatRows="0"/>
  <mergeCells count="42">
    <mergeCell ref="AR2:BE2"/>
    <mergeCell ref="C92:G92"/>
    <mergeCell ref="I92:AF92"/>
    <mergeCell ref="AG92:AM92"/>
    <mergeCell ref="AN92:AP92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AN95:AP95"/>
    <mergeCell ref="AG95:AM95"/>
    <mergeCell ref="D95:H95"/>
    <mergeCell ref="J95:AF95"/>
    <mergeCell ref="AG94:AM94"/>
    <mergeCell ref="AN94:AP94"/>
    <mergeCell ref="W32:AE32"/>
    <mergeCell ref="AK32:AO32"/>
    <mergeCell ref="L32:P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L31:P31"/>
  </mergeCells>
  <hyperlinks>
    <hyperlink ref="A95" location="'OR_PHA - Servis tlakové k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91"/>
  <sheetViews>
    <sheetView showGridLines="0" tabSelected="1" workbookViewId="0">
      <selection activeCell="B2" sqref="B2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AT2" s="14" t="s">
        <v>5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85</v>
      </c>
    </row>
    <row r="4" spans="2:46" ht="24.95" customHeight="1">
      <c r="B4" s="17"/>
      <c r="D4" s="18" t="s">
        <v>315</v>
      </c>
      <c r="L4" s="17"/>
      <c r="M4" s="80" t="s">
        <v>10</v>
      </c>
      <c r="AT4" s="14" t="s">
        <v>4</v>
      </c>
    </row>
    <row r="5" spans="2:46" ht="6.95" customHeight="1">
      <c r="B5" s="17"/>
      <c r="L5" s="17"/>
    </row>
    <row r="6" spans="2:46" s="1" customFormat="1" ht="12" customHeight="1">
      <c r="B6" s="29"/>
      <c r="D6" s="24" t="s">
        <v>16</v>
      </c>
      <c r="L6" s="29"/>
    </row>
    <row r="7" spans="2:46" s="1" customFormat="1" ht="30" customHeight="1">
      <c r="B7" s="29"/>
      <c r="E7" s="161" t="s">
        <v>17</v>
      </c>
      <c r="F7" s="162"/>
      <c r="G7" s="162"/>
      <c r="H7" s="162"/>
      <c r="L7" s="29"/>
    </row>
    <row r="8" spans="2:46" s="1" customFormat="1">
      <c r="B8" s="29"/>
      <c r="L8" s="29"/>
    </row>
    <row r="9" spans="2:46" s="1" customFormat="1" ht="12" customHeight="1">
      <c r="B9" s="29"/>
      <c r="D9" s="24" t="s">
        <v>18</v>
      </c>
      <c r="F9" s="22" t="s">
        <v>1</v>
      </c>
      <c r="I9" s="24" t="s">
        <v>19</v>
      </c>
      <c r="J9" s="22" t="s">
        <v>1</v>
      </c>
      <c r="L9" s="29"/>
    </row>
    <row r="10" spans="2:46" s="1" customFormat="1" ht="12" customHeight="1">
      <c r="B10" s="29"/>
      <c r="D10" s="24" t="s">
        <v>20</v>
      </c>
      <c r="F10" s="22" t="s">
        <v>21</v>
      </c>
      <c r="I10" s="24" t="s">
        <v>22</v>
      </c>
      <c r="J10" s="49" t="str">
        <f>'Rekapitulace stavby'!AN8</f>
        <v>12. 5. 2026</v>
      </c>
      <c r="L10" s="29"/>
    </row>
    <row r="11" spans="2:46" s="1" customFormat="1" ht="10.9" customHeight="1">
      <c r="B11" s="29"/>
      <c r="L11" s="29"/>
    </row>
    <row r="12" spans="2:46" s="1" customFormat="1" ht="12" customHeight="1">
      <c r="B12" s="29"/>
      <c r="D12" s="24" t="s">
        <v>24</v>
      </c>
      <c r="I12" s="24" t="s">
        <v>25</v>
      </c>
      <c r="J12" s="22" t="s">
        <v>26</v>
      </c>
      <c r="L12" s="29"/>
    </row>
    <row r="13" spans="2:46" s="1" customFormat="1" ht="18" customHeight="1">
      <c r="B13" s="29"/>
      <c r="E13" s="22" t="s">
        <v>27</v>
      </c>
      <c r="I13" s="24" t="s">
        <v>28</v>
      </c>
      <c r="J13" s="22" t="s">
        <v>29</v>
      </c>
      <c r="L13" s="29"/>
    </row>
    <row r="14" spans="2:46" s="1" customFormat="1" ht="6.95" customHeight="1">
      <c r="B14" s="29"/>
      <c r="L14" s="29"/>
    </row>
    <row r="15" spans="2:46" s="1" customFormat="1" ht="12" customHeight="1">
      <c r="B15" s="29"/>
      <c r="D15" s="24" t="s">
        <v>30</v>
      </c>
      <c r="I15" s="24" t="s">
        <v>25</v>
      </c>
      <c r="J15" s="25" t="str">
        <f>'Rekapitulace stavby'!AN13</f>
        <v>Vyplň údaj</v>
      </c>
      <c r="L15" s="29"/>
    </row>
    <row r="16" spans="2:46" s="1" customFormat="1" ht="18" customHeight="1">
      <c r="B16" s="29"/>
      <c r="E16" s="164" t="str">
        <f>'Rekapitulace stavby'!E14</f>
        <v>Vyplň údaj</v>
      </c>
      <c r="F16" s="165"/>
      <c r="G16" s="165"/>
      <c r="H16" s="165"/>
      <c r="I16" s="24" t="s">
        <v>28</v>
      </c>
      <c r="J16" s="25" t="str">
        <f>'Rekapitulace stavby'!AN14</f>
        <v>Vyplň údaj</v>
      </c>
      <c r="L16" s="29"/>
    </row>
    <row r="17" spans="2:12" s="1" customFormat="1" ht="6.95" customHeight="1">
      <c r="B17" s="29"/>
      <c r="L17" s="29"/>
    </row>
    <row r="18" spans="2:12" s="1" customFormat="1" ht="12" customHeight="1">
      <c r="B18" s="29"/>
      <c r="D18" s="24" t="s">
        <v>32</v>
      </c>
      <c r="I18" s="24" t="s">
        <v>25</v>
      </c>
      <c r="J18" s="22" t="s">
        <v>1</v>
      </c>
      <c r="L18" s="29"/>
    </row>
    <row r="19" spans="2:12" s="1" customFormat="1" ht="18" customHeight="1">
      <c r="B19" s="29"/>
      <c r="E19" s="22" t="s">
        <v>33</v>
      </c>
      <c r="I19" s="24" t="s">
        <v>28</v>
      </c>
      <c r="J19" s="22" t="s">
        <v>1</v>
      </c>
      <c r="L19" s="29"/>
    </row>
    <row r="20" spans="2:12" s="1" customFormat="1" ht="6.95" customHeight="1">
      <c r="B20" s="29"/>
      <c r="L20" s="29"/>
    </row>
    <row r="21" spans="2:12" s="1" customFormat="1" ht="12" customHeight="1">
      <c r="B21" s="29"/>
      <c r="D21" s="24" t="s">
        <v>35</v>
      </c>
      <c r="I21" s="24" t="s">
        <v>25</v>
      </c>
      <c r="J21" s="22" t="s">
        <v>1</v>
      </c>
      <c r="L21" s="29"/>
    </row>
    <row r="22" spans="2:12" s="1" customFormat="1" ht="18" customHeight="1">
      <c r="B22" s="29"/>
      <c r="E22" s="22"/>
      <c r="I22" s="24" t="s">
        <v>28</v>
      </c>
      <c r="J22" s="22" t="s">
        <v>1</v>
      </c>
      <c r="L22" s="29"/>
    </row>
    <row r="23" spans="2:12" s="1" customFormat="1" ht="6.95" customHeight="1">
      <c r="B23" s="29"/>
      <c r="L23" s="29"/>
    </row>
    <row r="24" spans="2:12" s="1" customFormat="1" ht="12" customHeight="1">
      <c r="B24" s="29"/>
      <c r="D24" s="24" t="s">
        <v>37</v>
      </c>
      <c r="L24" s="29"/>
    </row>
    <row r="25" spans="2:12" s="7" customFormat="1" ht="16.5" customHeight="1">
      <c r="B25" s="81"/>
      <c r="E25" s="166" t="s">
        <v>1</v>
      </c>
      <c r="F25" s="166"/>
      <c r="G25" s="166"/>
      <c r="H25" s="166"/>
      <c r="L25" s="81"/>
    </row>
    <row r="26" spans="2:12" s="1" customFormat="1" ht="6.95" customHeight="1">
      <c r="B26" s="29"/>
      <c r="L26" s="29"/>
    </row>
    <row r="27" spans="2:12" s="1" customFormat="1" ht="6.95" customHeight="1">
      <c r="B27" s="29"/>
      <c r="D27" s="50"/>
      <c r="E27" s="50"/>
      <c r="F27" s="50"/>
      <c r="G27" s="50"/>
      <c r="H27" s="50"/>
      <c r="I27" s="50"/>
      <c r="J27" s="50"/>
      <c r="K27" s="50"/>
      <c r="L27" s="29"/>
    </row>
    <row r="28" spans="2:12" s="1" customFormat="1" ht="25.35" customHeight="1">
      <c r="B28" s="29"/>
      <c r="D28" s="82" t="s">
        <v>38</v>
      </c>
      <c r="J28" s="63">
        <f>ROUND(J117, 2)</f>
        <v>0</v>
      </c>
      <c r="L28" s="29"/>
    </row>
    <row r="29" spans="2:12" s="1" customFormat="1" ht="6.95" customHeight="1">
      <c r="B29" s="29"/>
      <c r="D29" s="50"/>
      <c r="E29" s="50"/>
      <c r="F29" s="50"/>
      <c r="G29" s="50"/>
      <c r="H29" s="50"/>
      <c r="I29" s="50"/>
      <c r="J29" s="50"/>
      <c r="K29" s="50"/>
      <c r="L29" s="29"/>
    </row>
    <row r="30" spans="2:12" s="1" customFormat="1" ht="14.45" customHeight="1">
      <c r="B30" s="29"/>
      <c r="F30" s="32" t="s">
        <v>40</v>
      </c>
      <c r="I30" s="32" t="s">
        <v>39</v>
      </c>
      <c r="J30" s="32" t="s">
        <v>41</v>
      </c>
      <c r="L30" s="29"/>
    </row>
    <row r="31" spans="2:12" s="1" customFormat="1" ht="14.45" customHeight="1">
      <c r="B31" s="29"/>
      <c r="D31" s="52" t="s">
        <v>42</v>
      </c>
      <c r="E31" s="24" t="s">
        <v>43</v>
      </c>
      <c r="F31" s="83">
        <f>ROUND((SUM(BE117:BE190)),  2)</f>
        <v>0</v>
      </c>
      <c r="I31" s="84">
        <v>0.21</v>
      </c>
      <c r="J31" s="83">
        <f>ROUND(((SUM(BE117:BE190))*I31),  2)</f>
        <v>0</v>
      </c>
      <c r="L31" s="29"/>
    </row>
    <row r="32" spans="2:12" s="1" customFormat="1" ht="14.45" customHeight="1">
      <c r="B32" s="29"/>
      <c r="E32" s="24" t="s">
        <v>44</v>
      </c>
      <c r="F32" s="83">
        <f>ROUND((SUM(BF117:BF190)),  2)</f>
        <v>0</v>
      </c>
      <c r="I32" s="84">
        <v>0.12</v>
      </c>
      <c r="J32" s="83">
        <f>ROUND(((SUM(BF117:BF190))*I32),  2)</f>
        <v>0</v>
      </c>
      <c r="L32" s="29"/>
    </row>
    <row r="33" spans="2:12" s="1" customFormat="1" ht="14.45" hidden="1" customHeight="1">
      <c r="B33" s="29"/>
      <c r="E33" s="24" t="s">
        <v>45</v>
      </c>
      <c r="F33" s="83">
        <f>ROUND((SUM(BG117:BG190)),  2)</f>
        <v>0</v>
      </c>
      <c r="I33" s="84">
        <v>0.21</v>
      </c>
      <c r="J33" s="83">
        <f>0</f>
        <v>0</v>
      </c>
      <c r="L33" s="29"/>
    </row>
    <row r="34" spans="2:12" s="1" customFormat="1" ht="14.45" hidden="1" customHeight="1">
      <c r="B34" s="29"/>
      <c r="E34" s="24" t="s">
        <v>46</v>
      </c>
      <c r="F34" s="83">
        <f>ROUND((SUM(BH117:BH190)),  2)</f>
        <v>0</v>
      </c>
      <c r="I34" s="84">
        <v>0.12</v>
      </c>
      <c r="J34" s="83">
        <f>0</f>
        <v>0</v>
      </c>
      <c r="L34" s="29"/>
    </row>
    <row r="35" spans="2:12" s="1" customFormat="1" ht="14.45" hidden="1" customHeight="1">
      <c r="B35" s="29"/>
      <c r="E35" s="24" t="s">
        <v>47</v>
      </c>
      <c r="F35" s="83">
        <f>ROUND((SUM(BI117:BI190)),  2)</f>
        <v>0</v>
      </c>
      <c r="I35" s="84">
        <v>0</v>
      </c>
      <c r="J35" s="83">
        <f>0</f>
        <v>0</v>
      </c>
      <c r="L35" s="29"/>
    </row>
    <row r="36" spans="2:12" s="1" customFormat="1" ht="6.95" customHeight="1">
      <c r="B36" s="29"/>
      <c r="L36" s="29"/>
    </row>
    <row r="37" spans="2:12" s="1" customFormat="1" ht="25.35" customHeight="1">
      <c r="B37" s="29"/>
      <c r="C37" s="85"/>
      <c r="D37" s="86" t="s">
        <v>48</v>
      </c>
      <c r="E37" s="54"/>
      <c r="F37" s="54"/>
      <c r="G37" s="87" t="s">
        <v>49</v>
      </c>
      <c r="H37" s="88" t="s">
        <v>50</v>
      </c>
      <c r="I37" s="54"/>
      <c r="J37" s="89">
        <f>SUM(J28:J35)</f>
        <v>0</v>
      </c>
      <c r="K37" s="90"/>
      <c r="L37" s="29"/>
    </row>
    <row r="38" spans="2:12" s="1" customFormat="1" ht="14.45" customHeight="1">
      <c r="B38" s="29"/>
      <c r="L38" s="29"/>
    </row>
    <row r="39" spans="2:12" ht="14.45" customHeight="1">
      <c r="B39" s="17"/>
      <c r="L39" s="17"/>
    </row>
    <row r="40" spans="2:12" ht="14.45" customHeight="1">
      <c r="B40" s="17"/>
      <c r="L40" s="17"/>
    </row>
    <row r="41" spans="2:12" ht="14.45" customHeight="1">
      <c r="B41" s="17"/>
      <c r="L41" s="17"/>
    </row>
    <row r="42" spans="2:12" ht="14.45" customHeight="1">
      <c r="B42" s="17"/>
      <c r="L42" s="17"/>
    </row>
    <row r="43" spans="2:12" ht="14.45" customHeight="1">
      <c r="B43" s="17"/>
      <c r="L43" s="17"/>
    </row>
    <row r="44" spans="2:12" ht="14.45" customHeight="1">
      <c r="B44" s="17"/>
      <c r="L44" s="17"/>
    </row>
    <row r="45" spans="2:12" ht="14.45" customHeight="1">
      <c r="B45" s="17"/>
      <c r="L45" s="17"/>
    </row>
    <row r="46" spans="2:12" ht="14.45" customHeight="1">
      <c r="B46" s="17"/>
      <c r="L46" s="17"/>
    </row>
    <row r="47" spans="2:12" ht="14.45" customHeight="1">
      <c r="B47" s="17"/>
      <c r="L47" s="17"/>
    </row>
    <row r="48" spans="2:12" ht="14.45" customHeight="1">
      <c r="B48" s="17"/>
      <c r="L48" s="17"/>
    </row>
    <row r="49" spans="2:12" ht="14.45" customHeight="1">
      <c r="B49" s="17"/>
      <c r="L49" s="17"/>
    </row>
    <row r="50" spans="2:12" s="1" customFormat="1" ht="14.45" customHeight="1">
      <c r="B50" s="29"/>
      <c r="D50" s="38" t="s">
        <v>51</v>
      </c>
      <c r="E50" s="39"/>
      <c r="F50" s="39"/>
      <c r="G50" s="38" t="s">
        <v>52</v>
      </c>
      <c r="H50" s="39"/>
      <c r="I50" s="39"/>
      <c r="J50" s="39"/>
      <c r="K50" s="39"/>
      <c r="L50" s="29"/>
    </row>
    <row r="51" spans="2:12">
      <c r="B51" s="17"/>
      <c r="L51" s="17"/>
    </row>
    <row r="52" spans="2:12">
      <c r="B52" s="17"/>
      <c r="L52" s="17"/>
    </row>
    <row r="53" spans="2:12">
      <c r="B53" s="17"/>
      <c r="L53" s="17"/>
    </row>
    <row r="54" spans="2:12">
      <c r="B54" s="17"/>
      <c r="L54" s="17"/>
    </row>
    <row r="55" spans="2:12">
      <c r="B55" s="17"/>
      <c r="L55" s="17"/>
    </row>
    <row r="56" spans="2:12">
      <c r="B56" s="17"/>
      <c r="L56" s="17"/>
    </row>
    <row r="57" spans="2:12">
      <c r="B57" s="17"/>
      <c r="L57" s="17"/>
    </row>
    <row r="58" spans="2:12">
      <c r="B58" s="17"/>
      <c r="L58" s="17"/>
    </row>
    <row r="59" spans="2:12">
      <c r="B59" s="17"/>
      <c r="L59" s="17"/>
    </row>
    <row r="60" spans="2:12">
      <c r="B60" s="17"/>
      <c r="L60" s="17"/>
    </row>
    <row r="61" spans="2:12" s="1" customFormat="1" ht="12.75">
      <c r="B61" s="29"/>
      <c r="D61" s="40" t="s">
        <v>53</v>
      </c>
      <c r="E61" s="31"/>
      <c r="F61" s="91" t="s">
        <v>54</v>
      </c>
      <c r="G61" s="40" t="s">
        <v>53</v>
      </c>
      <c r="H61" s="31"/>
      <c r="I61" s="31"/>
      <c r="J61" s="92" t="s">
        <v>54</v>
      </c>
      <c r="K61" s="31"/>
      <c r="L61" s="29"/>
    </row>
    <row r="62" spans="2:12">
      <c r="B62" s="17"/>
      <c r="L62" s="17"/>
    </row>
    <row r="63" spans="2:12">
      <c r="B63" s="17"/>
      <c r="L63" s="17"/>
    </row>
    <row r="64" spans="2:12">
      <c r="B64" s="17"/>
      <c r="L64" s="17"/>
    </row>
    <row r="65" spans="2:12" s="1" customFormat="1" ht="12.75">
      <c r="B65" s="29"/>
      <c r="D65" s="38" t="s">
        <v>55</v>
      </c>
      <c r="E65" s="39"/>
      <c r="F65" s="39"/>
      <c r="G65" s="38" t="s">
        <v>56</v>
      </c>
      <c r="H65" s="39"/>
      <c r="I65" s="39"/>
      <c r="J65" s="39"/>
      <c r="K65" s="39"/>
      <c r="L65" s="29"/>
    </row>
    <row r="66" spans="2:12">
      <c r="B66" s="17"/>
      <c r="L66" s="17"/>
    </row>
    <row r="67" spans="2:12">
      <c r="B67" s="17"/>
      <c r="L67" s="17"/>
    </row>
    <row r="68" spans="2:12">
      <c r="B68" s="17"/>
      <c r="L68" s="17"/>
    </row>
    <row r="69" spans="2:12">
      <c r="B69" s="17"/>
      <c r="L69" s="17"/>
    </row>
    <row r="70" spans="2:12">
      <c r="B70" s="17"/>
      <c r="L70" s="17"/>
    </row>
    <row r="71" spans="2:12">
      <c r="B71" s="17"/>
      <c r="L71" s="17"/>
    </row>
    <row r="72" spans="2:12">
      <c r="B72" s="17"/>
      <c r="L72" s="17"/>
    </row>
    <row r="73" spans="2:12">
      <c r="B73" s="17"/>
      <c r="L73" s="17"/>
    </row>
    <row r="74" spans="2:12">
      <c r="B74" s="17"/>
      <c r="L74" s="17"/>
    </row>
    <row r="75" spans="2:12">
      <c r="B75" s="17"/>
      <c r="L75" s="17"/>
    </row>
    <row r="76" spans="2:12" s="1" customFormat="1" ht="12.75">
      <c r="B76" s="29"/>
      <c r="D76" s="40" t="s">
        <v>53</v>
      </c>
      <c r="E76" s="31"/>
      <c r="F76" s="91" t="s">
        <v>54</v>
      </c>
      <c r="G76" s="40" t="s">
        <v>53</v>
      </c>
      <c r="H76" s="31"/>
      <c r="I76" s="31"/>
      <c r="J76" s="92" t="s">
        <v>54</v>
      </c>
      <c r="K76" s="31"/>
      <c r="L76" s="29"/>
    </row>
    <row r="77" spans="2:12" s="1" customFormat="1" ht="14.4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9"/>
    </row>
    <row r="81" spans="2:47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9"/>
    </row>
    <row r="82" spans="2:47" s="1" customFormat="1" ht="24.95" customHeight="1">
      <c r="B82" s="29"/>
      <c r="C82" s="18" t="s">
        <v>316</v>
      </c>
      <c r="L82" s="29"/>
    </row>
    <row r="83" spans="2:47" s="1" customFormat="1" ht="6.95" customHeight="1">
      <c r="B83" s="29"/>
      <c r="L83" s="29"/>
    </row>
    <row r="84" spans="2:47" s="1" customFormat="1" ht="12" customHeight="1">
      <c r="B84" s="29"/>
      <c r="C84" s="24" t="s">
        <v>16</v>
      </c>
      <c r="L84" s="29"/>
    </row>
    <row r="85" spans="2:47" s="1" customFormat="1" ht="30" customHeight="1">
      <c r="B85" s="29"/>
      <c r="E85" s="161" t="str">
        <f>E7</f>
        <v>Servis tlakové kanalizace z odsávacích stojanů pro OŘ PHA 2026 – 2027</v>
      </c>
      <c r="F85" s="162"/>
      <c r="G85" s="162"/>
      <c r="H85" s="162"/>
      <c r="L85" s="29"/>
    </row>
    <row r="86" spans="2:47" s="1" customFormat="1" ht="6.95" customHeight="1">
      <c r="B86" s="29"/>
      <c r="L86" s="29"/>
    </row>
    <row r="87" spans="2:47" s="1" customFormat="1" ht="12" customHeight="1">
      <c r="B87" s="29"/>
      <c r="C87" s="24" t="s">
        <v>20</v>
      </c>
      <c r="F87" s="22" t="str">
        <f>F10</f>
        <v>obvod OŘ Praha</v>
      </c>
      <c r="I87" s="24" t="s">
        <v>22</v>
      </c>
      <c r="J87" s="49" t="str">
        <f>IF(J10="","",J10)</f>
        <v>12. 5. 2026</v>
      </c>
      <c r="L87" s="29"/>
    </row>
    <row r="88" spans="2:47" s="1" customFormat="1" ht="6.95" customHeight="1">
      <c r="B88" s="29"/>
      <c r="L88" s="29"/>
    </row>
    <row r="89" spans="2:47" s="1" customFormat="1" ht="15.2" customHeight="1">
      <c r="B89" s="29"/>
      <c r="C89" s="24" t="s">
        <v>24</v>
      </c>
      <c r="F89" s="22" t="str">
        <f>E13</f>
        <v>Správa železnic, státní organizace</v>
      </c>
      <c r="I89" s="24" t="s">
        <v>32</v>
      </c>
      <c r="J89" s="27" t="str">
        <f>E19</f>
        <v xml:space="preserve"> </v>
      </c>
      <c r="L89" s="29"/>
    </row>
    <row r="90" spans="2:47" s="1" customFormat="1" ht="15.2" customHeight="1">
      <c r="B90" s="29"/>
      <c r="C90" s="24" t="s">
        <v>30</v>
      </c>
      <c r="F90" s="22" t="str">
        <f>IF(E16="","",E16)</f>
        <v>Vyplň údaj</v>
      </c>
      <c r="I90" s="24" t="s">
        <v>35</v>
      </c>
      <c r="J90" s="27"/>
      <c r="L90" s="29"/>
    </row>
    <row r="91" spans="2:47" s="1" customFormat="1" ht="10.35" customHeight="1">
      <c r="B91" s="29"/>
      <c r="L91" s="29"/>
    </row>
    <row r="92" spans="2:47" s="1" customFormat="1" ht="29.25" customHeight="1">
      <c r="B92" s="29"/>
      <c r="C92" s="93" t="s">
        <v>86</v>
      </c>
      <c r="D92" s="85"/>
      <c r="E92" s="85"/>
      <c r="F92" s="85"/>
      <c r="G92" s="85"/>
      <c r="H92" s="85"/>
      <c r="I92" s="85"/>
      <c r="J92" s="94" t="s">
        <v>87</v>
      </c>
      <c r="K92" s="85"/>
      <c r="L92" s="29"/>
    </row>
    <row r="93" spans="2:47" s="1" customFormat="1" ht="10.35" customHeight="1">
      <c r="B93" s="29"/>
      <c r="L93" s="29"/>
    </row>
    <row r="94" spans="2:47" s="1" customFormat="1" ht="22.9" customHeight="1">
      <c r="B94" s="29"/>
      <c r="C94" s="95" t="s">
        <v>317</v>
      </c>
      <c r="J94" s="63">
        <f>J117</f>
        <v>0</v>
      </c>
      <c r="L94" s="29"/>
      <c r="AU94" s="14" t="s">
        <v>88</v>
      </c>
    </row>
    <row r="95" spans="2:47" s="8" customFormat="1" ht="24.95" customHeight="1">
      <c r="B95" s="96"/>
      <c r="D95" s="97" t="s">
        <v>89</v>
      </c>
      <c r="E95" s="98"/>
      <c r="F95" s="98"/>
      <c r="G95" s="98"/>
      <c r="H95" s="98"/>
      <c r="I95" s="98"/>
      <c r="J95" s="99">
        <f>J118</f>
        <v>0</v>
      </c>
      <c r="L95" s="96"/>
    </row>
    <row r="96" spans="2:47" s="8" customFormat="1" ht="24.95" customHeight="1">
      <c r="B96" s="96"/>
      <c r="D96" s="97" t="s">
        <v>90</v>
      </c>
      <c r="E96" s="98"/>
      <c r="F96" s="98"/>
      <c r="G96" s="98"/>
      <c r="H96" s="98"/>
      <c r="I96" s="98"/>
      <c r="J96" s="99">
        <f>J124</f>
        <v>0</v>
      </c>
      <c r="L96" s="96"/>
    </row>
    <row r="97" spans="2:12" s="9" customFormat="1" ht="19.899999999999999" customHeight="1">
      <c r="B97" s="100"/>
      <c r="D97" s="101" t="s">
        <v>91</v>
      </c>
      <c r="E97" s="102"/>
      <c r="F97" s="102"/>
      <c r="G97" s="102"/>
      <c r="H97" s="102"/>
      <c r="I97" s="102"/>
      <c r="J97" s="103">
        <f>J125</f>
        <v>0</v>
      </c>
      <c r="L97" s="100"/>
    </row>
    <row r="98" spans="2:12" s="9" customFormat="1" ht="19.899999999999999" customHeight="1">
      <c r="B98" s="100"/>
      <c r="D98" s="101" t="s">
        <v>92</v>
      </c>
      <c r="E98" s="102"/>
      <c r="F98" s="102"/>
      <c r="G98" s="102"/>
      <c r="H98" s="102"/>
      <c r="I98" s="102"/>
      <c r="J98" s="103">
        <f>J178</f>
        <v>0</v>
      </c>
      <c r="L98" s="100"/>
    </row>
    <row r="99" spans="2:12" s="9" customFormat="1" ht="19.899999999999999" customHeight="1">
      <c r="B99" s="100"/>
      <c r="D99" s="101" t="s">
        <v>93</v>
      </c>
      <c r="E99" s="102"/>
      <c r="F99" s="102"/>
      <c r="G99" s="102"/>
      <c r="H99" s="102"/>
      <c r="I99" s="102"/>
      <c r="J99" s="103">
        <f>J186</f>
        <v>0</v>
      </c>
      <c r="L99" s="100"/>
    </row>
    <row r="100" spans="2:12" s="1" customFormat="1" ht="21.75" customHeight="1">
      <c r="B100" s="29"/>
      <c r="L100" s="29"/>
    </row>
    <row r="101" spans="2:12" s="1" customFormat="1" ht="6.95" customHeight="1">
      <c r="B101" s="41"/>
      <c r="C101" s="42"/>
      <c r="D101" s="42"/>
      <c r="E101" s="42"/>
      <c r="F101" s="42"/>
      <c r="G101" s="42"/>
      <c r="H101" s="42"/>
      <c r="I101" s="42"/>
      <c r="J101" s="42"/>
      <c r="K101" s="42"/>
      <c r="L101" s="29"/>
    </row>
    <row r="105" spans="2:12" s="1" customFormat="1" ht="6.95" customHeight="1">
      <c r="B105" s="43"/>
      <c r="C105" s="44"/>
      <c r="D105" s="44"/>
      <c r="E105" s="44"/>
      <c r="F105" s="44"/>
      <c r="G105" s="44"/>
      <c r="H105" s="44"/>
      <c r="I105" s="44"/>
      <c r="J105" s="44"/>
      <c r="K105" s="44"/>
      <c r="L105" s="29"/>
    </row>
    <row r="106" spans="2:12" s="1" customFormat="1" ht="24.95" customHeight="1">
      <c r="B106" s="29"/>
      <c r="C106" s="18" t="s">
        <v>318</v>
      </c>
      <c r="L106" s="29"/>
    </row>
    <row r="107" spans="2:12" s="1" customFormat="1" ht="6.95" customHeight="1">
      <c r="B107" s="29"/>
      <c r="L107" s="29"/>
    </row>
    <row r="108" spans="2:12" s="1" customFormat="1" ht="12" customHeight="1">
      <c r="B108" s="29"/>
      <c r="C108" s="24" t="s">
        <v>16</v>
      </c>
      <c r="L108" s="29"/>
    </row>
    <row r="109" spans="2:12" s="1" customFormat="1" ht="30" customHeight="1">
      <c r="B109" s="29"/>
      <c r="E109" s="161" t="str">
        <f>E7</f>
        <v>Servis tlakové kanalizace z odsávacích stojanů pro OŘ PHA 2026 – 2027</v>
      </c>
      <c r="F109" s="162"/>
      <c r="G109" s="162"/>
      <c r="H109" s="162"/>
      <c r="L109" s="29"/>
    </row>
    <row r="110" spans="2:12" s="1" customFormat="1" ht="6.95" customHeight="1">
      <c r="B110" s="29"/>
      <c r="L110" s="29"/>
    </row>
    <row r="111" spans="2:12" s="1" customFormat="1" ht="12" customHeight="1">
      <c r="B111" s="29"/>
      <c r="C111" s="24" t="s">
        <v>20</v>
      </c>
      <c r="F111" s="22" t="str">
        <f>F10</f>
        <v>obvod OŘ Praha</v>
      </c>
      <c r="I111" s="24" t="s">
        <v>22</v>
      </c>
      <c r="J111" s="49" t="str">
        <f>IF(J10="","",J10)</f>
        <v>12. 5. 2026</v>
      </c>
      <c r="L111" s="29"/>
    </row>
    <row r="112" spans="2:12" s="1" customFormat="1" ht="6.95" customHeight="1">
      <c r="B112" s="29"/>
      <c r="L112" s="29"/>
    </row>
    <row r="113" spans="2:65" s="1" customFormat="1" ht="15.2" customHeight="1">
      <c r="B113" s="29"/>
      <c r="C113" s="24" t="s">
        <v>24</v>
      </c>
      <c r="F113" s="22" t="str">
        <f>E13</f>
        <v>Správa železnic, státní organizace</v>
      </c>
      <c r="I113" s="24" t="s">
        <v>32</v>
      </c>
      <c r="J113" s="27" t="str">
        <f>E19</f>
        <v xml:space="preserve"> </v>
      </c>
      <c r="L113" s="29"/>
    </row>
    <row r="114" spans="2:65" s="1" customFormat="1" ht="15.2" customHeight="1">
      <c r="B114" s="29"/>
      <c r="C114" s="24" t="s">
        <v>30</v>
      </c>
      <c r="F114" s="22" t="str">
        <f>IF(E16="","",E16)</f>
        <v>Vyplň údaj</v>
      </c>
      <c r="I114" s="24" t="s">
        <v>35</v>
      </c>
      <c r="J114" s="27"/>
      <c r="L114" s="29"/>
    </row>
    <row r="115" spans="2:65" s="1" customFormat="1" ht="10.35" customHeight="1">
      <c r="B115" s="29"/>
      <c r="L115" s="29"/>
    </row>
    <row r="116" spans="2:65" s="10" customFormat="1" ht="29.25" customHeight="1">
      <c r="B116" s="104"/>
      <c r="C116" s="105" t="s">
        <v>94</v>
      </c>
      <c r="D116" s="106" t="s">
        <v>63</v>
      </c>
      <c r="E116" s="106" t="s">
        <v>59</v>
      </c>
      <c r="F116" s="106" t="s">
        <v>60</v>
      </c>
      <c r="G116" s="106" t="s">
        <v>95</v>
      </c>
      <c r="H116" s="106" t="s">
        <v>96</v>
      </c>
      <c r="I116" s="106" t="s">
        <v>97</v>
      </c>
      <c r="J116" s="106" t="s">
        <v>87</v>
      </c>
      <c r="K116" s="107" t="s">
        <v>98</v>
      </c>
      <c r="L116" s="104"/>
      <c r="M116" s="56" t="s">
        <v>1</v>
      </c>
      <c r="N116" s="57" t="s">
        <v>42</v>
      </c>
      <c r="O116" s="57" t="s">
        <v>99</v>
      </c>
      <c r="P116" s="57" t="s">
        <v>100</v>
      </c>
      <c r="Q116" s="57" t="s">
        <v>101</v>
      </c>
      <c r="R116" s="57" t="s">
        <v>102</v>
      </c>
      <c r="S116" s="57" t="s">
        <v>103</v>
      </c>
      <c r="T116" s="58" t="s">
        <v>104</v>
      </c>
    </row>
    <row r="117" spans="2:65" s="1" customFormat="1" ht="22.9" customHeight="1">
      <c r="B117" s="29"/>
      <c r="C117" s="61" t="s">
        <v>319</v>
      </c>
      <c r="J117" s="108">
        <f>BK117</f>
        <v>0</v>
      </c>
      <c r="L117" s="29"/>
      <c r="M117" s="59"/>
      <c r="N117" s="50"/>
      <c r="O117" s="50"/>
      <c r="P117" s="109">
        <f>P118+P124</f>
        <v>0</v>
      </c>
      <c r="Q117" s="50"/>
      <c r="R117" s="109">
        <f>R118+R124</f>
        <v>0</v>
      </c>
      <c r="S117" s="50"/>
      <c r="T117" s="110">
        <f>T118+T124</f>
        <v>0</v>
      </c>
      <c r="AT117" s="14" t="s">
        <v>77</v>
      </c>
      <c r="AU117" s="14" t="s">
        <v>88</v>
      </c>
      <c r="BK117" s="111">
        <f>BK118+BK124</f>
        <v>0</v>
      </c>
    </row>
    <row r="118" spans="2:65" s="11" customFormat="1" ht="25.9" customHeight="1">
      <c r="B118" s="112"/>
      <c r="D118" s="113" t="s">
        <v>77</v>
      </c>
      <c r="E118" s="114" t="s">
        <v>105</v>
      </c>
      <c r="F118" s="114" t="s">
        <v>106</v>
      </c>
      <c r="I118" s="115"/>
      <c r="J118" s="116">
        <f>BK118</f>
        <v>0</v>
      </c>
      <c r="L118" s="112"/>
      <c r="M118" s="117"/>
      <c r="P118" s="118">
        <f>SUM(P119:P123)</f>
        <v>0</v>
      </c>
      <c r="R118" s="118">
        <f>SUM(R119:R123)</f>
        <v>0</v>
      </c>
      <c r="T118" s="119">
        <f>SUM(T119:T123)</f>
        <v>0</v>
      </c>
      <c r="AR118" s="113" t="s">
        <v>83</v>
      </c>
      <c r="AT118" s="120" t="s">
        <v>77</v>
      </c>
      <c r="AU118" s="120" t="s">
        <v>78</v>
      </c>
      <c r="AY118" s="113" t="s">
        <v>107</v>
      </c>
      <c r="BK118" s="121">
        <f>SUM(BK119:BK123)</f>
        <v>0</v>
      </c>
    </row>
    <row r="119" spans="2:65" s="1" customFormat="1" ht="49.15" customHeight="1">
      <c r="B119" s="29"/>
      <c r="C119" s="122" t="s">
        <v>83</v>
      </c>
      <c r="D119" s="122" t="s">
        <v>108</v>
      </c>
      <c r="E119" s="123" t="s">
        <v>109</v>
      </c>
      <c r="F119" s="124" t="s">
        <v>110</v>
      </c>
      <c r="G119" s="125" t="s">
        <v>111</v>
      </c>
      <c r="H119" s="126">
        <v>12</v>
      </c>
      <c r="I119" s="127"/>
      <c r="J119" s="128">
        <f>ROUND(I119*H119,2)</f>
        <v>0</v>
      </c>
      <c r="K119" s="124" t="s">
        <v>320</v>
      </c>
      <c r="L119" s="29"/>
      <c r="M119" s="129" t="s">
        <v>1</v>
      </c>
      <c r="N119" s="130" t="s">
        <v>43</v>
      </c>
      <c r="P119" s="131">
        <f>O119*H119</f>
        <v>0</v>
      </c>
      <c r="Q119" s="131">
        <v>0</v>
      </c>
      <c r="R119" s="131">
        <f>Q119*H119</f>
        <v>0</v>
      </c>
      <c r="S119" s="131">
        <v>0</v>
      </c>
      <c r="T119" s="132">
        <f>S119*H119</f>
        <v>0</v>
      </c>
      <c r="AR119" s="133" t="s">
        <v>112</v>
      </c>
      <c r="AT119" s="133" t="s">
        <v>108</v>
      </c>
      <c r="AU119" s="133" t="s">
        <v>83</v>
      </c>
      <c r="AY119" s="14" t="s">
        <v>107</v>
      </c>
      <c r="BE119" s="134">
        <f>IF(N119="základní",J119,0)</f>
        <v>0</v>
      </c>
      <c r="BF119" s="134">
        <f>IF(N119="snížená",J119,0)</f>
        <v>0</v>
      </c>
      <c r="BG119" s="134">
        <f>IF(N119="zákl. přenesená",J119,0)</f>
        <v>0</v>
      </c>
      <c r="BH119" s="134">
        <f>IF(N119="sníž. přenesená",J119,0)</f>
        <v>0</v>
      </c>
      <c r="BI119" s="134">
        <f>IF(N119="nulová",J119,0)</f>
        <v>0</v>
      </c>
      <c r="BJ119" s="14" t="s">
        <v>83</v>
      </c>
      <c r="BK119" s="134">
        <f>ROUND(I119*H119,2)</f>
        <v>0</v>
      </c>
      <c r="BL119" s="14" t="s">
        <v>112</v>
      </c>
      <c r="BM119" s="133" t="s">
        <v>113</v>
      </c>
    </row>
    <row r="120" spans="2:65" s="1" customFormat="1" ht="399.75">
      <c r="B120" s="29"/>
      <c r="D120" s="135" t="s">
        <v>114</v>
      </c>
      <c r="F120" s="136" t="s">
        <v>115</v>
      </c>
      <c r="I120" s="137"/>
      <c r="L120" s="29"/>
      <c r="M120" s="138"/>
      <c r="T120" s="53"/>
      <c r="AT120" s="14" t="s">
        <v>114</v>
      </c>
      <c r="AU120" s="14" t="s">
        <v>83</v>
      </c>
    </row>
    <row r="121" spans="2:65" s="1" customFormat="1" ht="24.2" customHeight="1">
      <c r="B121" s="29"/>
      <c r="C121" s="122" t="s">
        <v>85</v>
      </c>
      <c r="D121" s="122" t="s">
        <v>108</v>
      </c>
      <c r="E121" s="123" t="s">
        <v>116</v>
      </c>
      <c r="F121" s="124" t="s">
        <v>117</v>
      </c>
      <c r="G121" s="125" t="s">
        <v>118</v>
      </c>
      <c r="H121" s="126">
        <v>1</v>
      </c>
      <c r="I121" s="127"/>
      <c r="J121" s="128">
        <f>ROUND(I121*H121,2)</f>
        <v>0</v>
      </c>
      <c r="K121" s="124" t="s">
        <v>320</v>
      </c>
      <c r="L121" s="29"/>
      <c r="M121" s="129" t="s">
        <v>1</v>
      </c>
      <c r="N121" s="130" t="s">
        <v>43</v>
      </c>
      <c r="P121" s="131">
        <f>O121*H121</f>
        <v>0</v>
      </c>
      <c r="Q121" s="131">
        <v>0</v>
      </c>
      <c r="R121" s="131">
        <f>Q121*H121</f>
        <v>0</v>
      </c>
      <c r="S121" s="131">
        <v>0</v>
      </c>
      <c r="T121" s="132">
        <f>S121*H121</f>
        <v>0</v>
      </c>
      <c r="AR121" s="133" t="s">
        <v>112</v>
      </c>
      <c r="AT121" s="133" t="s">
        <v>108</v>
      </c>
      <c r="AU121" s="133" t="s">
        <v>83</v>
      </c>
      <c r="AY121" s="14" t="s">
        <v>107</v>
      </c>
      <c r="BE121" s="134">
        <f>IF(N121="základní",J121,0)</f>
        <v>0</v>
      </c>
      <c r="BF121" s="134">
        <f>IF(N121="snížená",J121,0)</f>
        <v>0</v>
      </c>
      <c r="BG121" s="134">
        <f>IF(N121="zákl. přenesená",J121,0)</f>
        <v>0</v>
      </c>
      <c r="BH121" s="134">
        <f>IF(N121="sníž. přenesená",J121,0)</f>
        <v>0</v>
      </c>
      <c r="BI121" s="134">
        <f>IF(N121="nulová",J121,0)</f>
        <v>0</v>
      </c>
      <c r="BJ121" s="14" t="s">
        <v>83</v>
      </c>
      <c r="BK121" s="134">
        <f>ROUND(I121*H121,2)</f>
        <v>0</v>
      </c>
      <c r="BL121" s="14" t="s">
        <v>112</v>
      </c>
      <c r="BM121" s="133" t="s">
        <v>119</v>
      </c>
    </row>
    <row r="122" spans="2:65" s="1" customFormat="1" ht="19.5">
      <c r="B122" s="29"/>
      <c r="D122" s="135" t="s">
        <v>114</v>
      </c>
      <c r="F122" s="136" t="s">
        <v>120</v>
      </c>
      <c r="I122" s="137"/>
      <c r="L122" s="29"/>
      <c r="M122" s="138"/>
      <c r="T122" s="53"/>
      <c r="AT122" s="14" t="s">
        <v>114</v>
      </c>
      <c r="AU122" s="14" t="s">
        <v>83</v>
      </c>
    </row>
    <row r="123" spans="2:65" s="1" customFormat="1" ht="37.9" customHeight="1">
      <c r="B123" s="29"/>
      <c r="C123" s="122" t="s">
        <v>121</v>
      </c>
      <c r="D123" s="122" t="s">
        <v>108</v>
      </c>
      <c r="E123" s="123" t="s">
        <v>122</v>
      </c>
      <c r="F123" s="124" t="s">
        <v>123</v>
      </c>
      <c r="G123" s="125" t="s">
        <v>124</v>
      </c>
      <c r="H123" s="126">
        <v>10</v>
      </c>
      <c r="I123" s="127"/>
      <c r="J123" s="128">
        <f>ROUND(I123*H123,2)</f>
        <v>0</v>
      </c>
      <c r="K123" s="124" t="s">
        <v>320</v>
      </c>
      <c r="L123" s="29"/>
      <c r="M123" s="129" t="s">
        <v>1</v>
      </c>
      <c r="N123" s="130" t="s">
        <v>43</v>
      </c>
      <c r="P123" s="131">
        <f>O123*H123</f>
        <v>0</v>
      </c>
      <c r="Q123" s="131">
        <v>0</v>
      </c>
      <c r="R123" s="131">
        <f>Q123*H123</f>
        <v>0</v>
      </c>
      <c r="S123" s="131">
        <v>0</v>
      </c>
      <c r="T123" s="132">
        <f>S123*H123</f>
        <v>0</v>
      </c>
      <c r="AR123" s="133" t="s">
        <v>112</v>
      </c>
      <c r="AT123" s="133" t="s">
        <v>108</v>
      </c>
      <c r="AU123" s="133" t="s">
        <v>83</v>
      </c>
      <c r="AY123" s="14" t="s">
        <v>107</v>
      </c>
      <c r="BE123" s="134">
        <f>IF(N123="základní",J123,0)</f>
        <v>0</v>
      </c>
      <c r="BF123" s="134">
        <f>IF(N123="snížená",J123,0)</f>
        <v>0</v>
      </c>
      <c r="BG123" s="134">
        <f>IF(N123="zákl. přenesená",J123,0)</f>
        <v>0</v>
      </c>
      <c r="BH123" s="134">
        <f>IF(N123="sníž. přenesená",J123,0)</f>
        <v>0</v>
      </c>
      <c r="BI123" s="134">
        <f>IF(N123="nulová",J123,0)</f>
        <v>0</v>
      </c>
      <c r="BJ123" s="14" t="s">
        <v>83</v>
      </c>
      <c r="BK123" s="134">
        <f>ROUND(I123*H123,2)</f>
        <v>0</v>
      </c>
      <c r="BL123" s="14" t="s">
        <v>112</v>
      </c>
      <c r="BM123" s="133" t="s">
        <v>125</v>
      </c>
    </row>
    <row r="124" spans="2:65" s="11" customFormat="1" ht="25.9" customHeight="1">
      <c r="B124" s="112"/>
      <c r="D124" s="113" t="s">
        <v>77</v>
      </c>
      <c r="E124" s="114" t="s">
        <v>126</v>
      </c>
      <c r="F124" s="114" t="s">
        <v>127</v>
      </c>
      <c r="I124" s="115"/>
      <c r="J124" s="116">
        <f>BK124</f>
        <v>0</v>
      </c>
      <c r="L124" s="112"/>
      <c r="M124" s="117"/>
      <c r="P124" s="118">
        <f>P125+P178+P186</f>
        <v>0</v>
      </c>
      <c r="R124" s="118">
        <f>R125+R178+R186</f>
        <v>0</v>
      </c>
      <c r="T124" s="119">
        <f>T125+T178+T186</f>
        <v>0</v>
      </c>
      <c r="AR124" s="113" t="s">
        <v>83</v>
      </c>
      <c r="AT124" s="120" t="s">
        <v>77</v>
      </c>
      <c r="AU124" s="120" t="s">
        <v>78</v>
      </c>
      <c r="AY124" s="113" t="s">
        <v>107</v>
      </c>
      <c r="BK124" s="121">
        <f>BK125+BK178+BK186</f>
        <v>0</v>
      </c>
    </row>
    <row r="125" spans="2:65" s="11" customFormat="1" ht="22.9" customHeight="1">
      <c r="B125" s="112"/>
      <c r="D125" s="113" t="s">
        <v>77</v>
      </c>
      <c r="E125" s="139" t="s">
        <v>128</v>
      </c>
      <c r="F125" s="139" t="s">
        <v>129</v>
      </c>
      <c r="I125" s="115"/>
      <c r="J125" s="140">
        <f>BK125</f>
        <v>0</v>
      </c>
      <c r="L125" s="112"/>
      <c r="M125" s="117"/>
      <c r="P125" s="118">
        <f>SUM(P126:P177)</f>
        <v>0</v>
      </c>
      <c r="R125" s="118">
        <f>SUM(R126:R177)</f>
        <v>0</v>
      </c>
      <c r="T125" s="119">
        <f>SUM(T126:T177)</f>
        <v>0</v>
      </c>
      <c r="AR125" s="113" t="s">
        <v>83</v>
      </c>
      <c r="AT125" s="120" t="s">
        <v>77</v>
      </c>
      <c r="AU125" s="120" t="s">
        <v>83</v>
      </c>
      <c r="AY125" s="113" t="s">
        <v>107</v>
      </c>
      <c r="BK125" s="121">
        <f>SUM(BK126:BK177)</f>
        <v>0</v>
      </c>
    </row>
    <row r="126" spans="2:65" s="1" customFormat="1" ht="37.9" customHeight="1">
      <c r="B126" s="29"/>
      <c r="C126" s="141" t="s">
        <v>112</v>
      </c>
      <c r="D126" s="141" t="s">
        <v>130</v>
      </c>
      <c r="E126" s="142" t="s">
        <v>131</v>
      </c>
      <c r="F126" s="143" t="s">
        <v>132</v>
      </c>
      <c r="G126" s="144" t="s">
        <v>133</v>
      </c>
      <c r="H126" s="145">
        <v>1</v>
      </c>
      <c r="I126" s="146"/>
      <c r="J126" s="147">
        <f>ROUND(I126*H126,2)</f>
        <v>0</v>
      </c>
      <c r="K126" s="143" t="s">
        <v>320</v>
      </c>
      <c r="L126" s="148"/>
      <c r="M126" s="149" t="s">
        <v>1</v>
      </c>
      <c r="N126" s="150" t="s">
        <v>43</v>
      </c>
      <c r="P126" s="131">
        <f>O126*H126</f>
        <v>0</v>
      </c>
      <c r="Q126" s="131">
        <v>0</v>
      </c>
      <c r="R126" s="131">
        <f>Q126*H126</f>
        <v>0</v>
      </c>
      <c r="S126" s="131">
        <v>0</v>
      </c>
      <c r="T126" s="132">
        <f>S126*H126</f>
        <v>0</v>
      </c>
      <c r="AR126" s="133" t="s">
        <v>134</v>
      </c>
      <c r="AT126" s="133" t="s">
        <v>130</v>
      </c>
      <c r="AU126" s="133" t="s">
        <v>85</v>
      </c>
      <c r="AY126" s="14" t="s">
        <v>107</v>
      </c>
      <c r="BE126" s="134">
        <f>IF(N126="základní",J126,0)</f>
        <v>0</v>
      </c>
      <c r="BF126" s="134">
        <f>IF(N126="snížená",J126,0)</f>
        <v>0</v>
      </c>
      <c r="BG126" s="134">
        <f>IF(N126="zákl. přenesená",J126,0)</f>
        <v>0</v>
      </c>
      <c r="BH126" s="134">
        <f>IF(N126="sníž. přenesená",J126,0)</f>
        <v>0</v>
      </c>
      <c r="BI126" s="134">
        <f>IF(N126="nulová",J126,0)</f>
        <v>0</v>
      </c>
      <c r="BJ126" s="14" t="s">
        <v>83</v>
      </c>
      <c r="BK126" s="134">
        <f>ROUND(I126*H126,2)</f>
        <v>0</v>
      </c>
      <c r="BL126" s="14" t="s">
        <v>112</v>
      </c>
      <c r="BM126" s="133" t="s">
        <v>135</v>
      </c>
    </row>
    <row r="127" spans="2:65" s="1" customFormat="1" ht="146.25">
      <c r="B127" s="29"/>
      <c r="D127" s="135" t="s">
        <v>114</v>
      </c>
      <c r="F127" s="136" t="s">
        <v>136</v>
      </c>
      <c r="I127" s="137"/>
      <c r="L127" s="29"/>
      <c r="M127" s="138"/>
      <c r="T127" s="53"/>
      <c r="AT127" s="14" t="s">
        <v>114</v>
      </c>
      <c r="AU127" s="14" t="s">
        <v>85</v>
      </c>
    </row>
    <row r="128" spans="2:65" s="1" customFormat="1" ht="24.2" customHeight="1">
      <c r="B128" s="29"/>
      <c r="C128" s="141" t="s">
        <v>137</v>
      </c>
      <c r="D128" s="141" t="s">
        <v>130</v>
      </c>
      <c r="E128" s="142" t="s">
        <v>138</v>
      </c>
      <c r="F128" s="143" t="s">
        <v>139</v>
      </c>
      <c r="G128" s="144" t="s">
        <v>140</v>
      </c>
      <c r="H128" s="145">
        <v>4</v>
      </c>
      <c r="I128" s="146"/>
      <c r="J128" s="147">
        <f t="shared" ref="J128:J133" si="0">ROUND(I128*H128,2)</f>
        <v>0</v>
      </c>
      <c r="K128" s="143" t="s">
        <v>320</v>
      </c>
      <c r="L128" s="148"/>
      <c r="M128" s="149" t="s">
        <v>1</v>
      </c>
      <c r="N128" s="150" t="s">
        <v>43</v>
      </c>
      <c r="P128" s="131">
        <f t="shared" ref="P128:P133" si="1">O128*H128</f>
        <v>0</v>
      </c>
      <c r="Q128" s="131">
        <v>0</v>
      </c>
      <c r="R128" s="131">
        <f t="shared" ref="R128:R133" si="2">Q128*H128</f>
        <v>0</v>
      </c>
      <c r="S128" s="131">
        <v>0</v>
      </c>
      <c r="T128" s="132">
        <f t="shared" ref="T128:T133" si="3">S128*H128</f>
        <v>0</v>
      </c>
      <c r="AR128" s="133" t="s">
        <v>134</v>
      </c>
      <c r="AT128" s="133" t="s">
        <v>130</v>
      </c>
      <c r="AU128" s="133" t="s">
        <v>85</v>
      </c>
      <c r="AY128" s="14" t="s">
        <v>107</v>
      </c>
      <c r="BE128" s="134">
        <f t="shared" ref="BE128:BE133" si="4">IF(N128="základní",J128,0)</f>
        <v>0</v>
      </c>
      <c r="BF128" s="134">
        <f t="shared" ref="BF128:BF133" si="5">IF(N128="snížená",J128,0)</f>
        <v>0</v>
      </c>
      <c r="BG128" s="134">
        <f t="shared" ref="BG128:BG133" si="6">IF(N128="zákl. přenesená",J128,0)</f>
        <v>0</v>
      </c>
      <c r="BH128" s="134">
        <f t="shared" ref="BH128:BH133" si="7">IF(N128="sníž. přenesená",J128,0)</f>
        <v>0</v>
      </c>
      <c r="BI128" s="134">
        <f t="shared" ref="BI128:BI133" si="8">IF(N128="nulová",J128,0)</f>
        <v>0</v>
      </c>
      <c r="BJ128" s="14" t="s">
        <v>83</v>
      </c>
      <c r="BK128" s="134">
        <f t="shared" ref="BK128:BK133" si="9">ROUND(I128*H128,2)</f>
        <v>0</v>
      </c>
      <c r="BL128" s="14" t="s">
        <v>112</v>
      </c>
      <c r="BM128" s="133" t="s">
        <v>141</v>
      </c>
    </row>
    <row r="129" spans="2:65" s="1" customFormat="1" ht="44.25" customHeight="1">
      <c r="B129" s="29"/>
      <c r="C129" s="141" t="s">
        <v>142</v>
      </c>
      <c r="D129" s="141" t="s">
        <v>130</v>
      </c>
      <c r="E129" s="142" t="s">
        <v>143</v>
      </c>
      <c r="F129" s="143" t="s">
        <v>144</v>
      </c>
      <c r="G129" s="144" t="s">
        <v>118</v>
      </c>
      <c r="H129" s="145">
        <v>1</v>
      </c>
      <c r="I129" s="146"/>
      <c r="J129" s="147">
        <f t="shared" si="0"/>
        <v>0</v>
      </c>
      <c r="K129" s="143" t="s">
        <v>320</v>
      </c>
      <c r="L129" s="148"/>
      <c r="M129" s="149" t="s">
        <v>1</v>
      </c>
      <c r="N129" s="150" t="s">
        <v>43</v>
      </c>
      <c r="P129" s="131">
        <f t="shared" si="1"/>
        <v>0</v>
      </c>
      <c r="Q129" s="131">
        <v>0</v>
      </c>
      <c r="R129" s="131">
        <f t="shared" si="2"/>
        <v>0</v>
      </c>
      <c r="S129" s="131">
        <v>0</v>
      </c>
      <c r="T129" s="132">
        <f t="shared" si="3"/>
        <v>0</v>
      </c>
      <c r="AR129" s="133" t="s">
        <v>134</v>
      </c>
      <c r="AT129" s="133" t="s">
        <v>130</v>
      </c>
      <c r="AU129" s="133" t="s">
        <v>85</v>
      </c>
      <c r="AY129" s="14" t="s">
        <v>107</v>
      </c>
      <c r="BE129" s="134">
        <f t="shared" si="4"/>
        <v>0</v>
      </c>
      <c r="BF129" s="134">
        <f t="shared" si="5"/>
        <v>0</v>
      </c>
      <c r="BG129" s="134">
        <f t="shared" si="6"/>
        <v>0</v>
      </c>
      <c r="BH129" s="134">
        <f t="shared" si="7"/>
        <v>0</v>
      </c>
      <c r="BI129" s="134">
        <f t="shared" si="8"/>
        <v>0</v>
      </c>
      <c r="BJ129" s="14" t="s">
        <v>83</v>
      </c>
      <c r="BK129" s="134">
        <f t="shared" si="9"/>
        <v>0</v>
      </c>
      <c r="BL129" s="14" t="s">
        <v>112</v>
      </c>
      <c r="BM129" s="133" t="s">
        <v>145</v>
      </c>
    </row>
    <row r="130" spans="2:65" s="1" customFormat="1" ht="24.2" customHeight="1">
      <c r="B130" s="29"/>
      <c r="C130" s="141" t="s">
        <v>146</v>
      </c>
      <c r="D130" s="141" t="s">
        <v>130</v>
      </c>
      <c r="E130" s="142" t="s">
        <v>147</v>
      </c>
      <c r="F130" s="143" t="s">
        <v>148</v>
      </c>
      <c r="G130" s="144" t="s">
        <v>140</v>
      </c>
      <c r="H130" s="145">
        <v>4</v>
      </c>
      <c r="I130" s="146"/>
      <c r="J130" s="147">
        <f t="shared" si="0"/>
        <v>0</v>
      </c>
      <c r="K130" s="143" t="s">
        <v>320</v>
      </c>
      <c r="L130" s="148"/>
      <c r="M130" s="149" t="s">
        <v>1</v>
      </c>
      <c r="N130" s="150" t="s">
        <v>43</v>
      </c>
      <c r="P130" s="131">
        <f t="shared" si="1"/>
        <v>0</v>
      </c>
      <c r="Q130" s="131">
        <v>0</v>
      </c>
      <c r="R130" s="131">
        <f t="shared" si="2"/>
        <v>0</v>
      </c>
      <c r="S130" s="131">
        <v>0</v>
      </c>
      <c r="T130" s="132">
        <f t="shared" si="3"/>
        <v>0</v>
      </c>
      <c r="AR130" s="133" t="s">
        <v>134</v>
      </c>
      <c r="AT130" s="133" t="s">
        <v>130</v>
      </c>
      <c r="AU130" s="133" t="s">
        <v>85</v>
      </c>
      <c r="AY130" s="14" t="s">
        <v>107</v>
      </c>
      <c r="BE130" s="134">
        <f t="shared" si="4"/>
        <v>0</v>
      </c>
      <c r="BF130" s="134">
        <f t="shared" si="5"/>
        <v>0</v>
      </c>
      <c r="BG130" s="134">
        <f t="shared" si="6"/>
        <v>0</v>
      </c>
      <c r="BH130" s="134">
        <f t="shared" si="7"/>
        <v>0</v>
      </c>
      <c r="BI130" s="134">
        <f t="shared" si="8"/>
        <v>0</v>
      </c>
      <c r="BJ130" s="14" t="s">
        <v>83</v>
      </c>
      <c r="BK130" s="134">
        <f t="shared" si="9"/>
        <v>0</v>
      </c>
      <c r="BL130" s="14" t="s">
        <v>112</v>
      </c>
      <c r="BM130" s="133" t="s">
        <v>149</v>
      </c>
    </row>
    <row r="131" spans="2:65" s="1" customFormat="1" ht="24.2" customHeight="1">
      <c r="B131" s="29"/>
      <c r="C131" s="141" t="s">
        <v>134</v>
      </c>
      <c r="D131" s="141" t="s">
        <v>130</v>
      </c>
      <c r="E131" s="142" t="s">
        <v>150</v>
      </c>
      <c r="F131" s="143" t="s">
        <v>151</v>
      </c>
      <c r="G131" s="144" t="s">
        <v>133</v>
      </c>
      <c r="H131" s="145">
        <v>1</v>
      </c>
      <c r="I131" s="146"/>
      <c r="J131" s="147">
        <f t="shared" si="0"/>
        <v>0</v>
      </c>
      <c r="K131" s="143" t="s">
        <v>320</v>
      </c>
      <c r="L131" s="148"/>
      <c r="M131" s="149" t="s">
        <v>1</v>
      </c>
      <c r="N131" s="150" t="s">
        <v>43</v>
      </c>
      <c r="P131" s="131">
        <f t="shared" si="1"/>
        <v>0</v>
      </c>
      <c r="Q131" s="131">
        <v>0</v>
      </c>
      <c r="R131" s="131">
        <f t="shared" si="2"/>
        <v>0</v>
      </c>
      <c r="S131" s="131">
        <v>0</v>
      </c>
      <c r="T131" s="132">
        <f t="shared" si="3"/>
        <v>0</v>
      </c>
      <c r="AR131" s="133" t="s">
        <v>134</v>
      </c>
      <c r="AT131" s="133" t="s">
        <v>130</v>
      </c>
      <c r="AU131" s="133" t="s">
        <v>85</v>
      </c>
      <c r="AY131" s="14" t="s">
        <v>107</v>
      </c>
      <c r="BE131" s="134">
        <f t="shared" si="4"/>
        <v>0</v>
      </c>
      <c r="BF131" s="134">
        <f t="shared" si="5"/>
        <v>0</v>
      </c>
      <c r="BG131" s="134">
        <f t="shared" si="6"/>
        <v>0</v>
      </c>
      <c r="BH131" s="134">
        <f t="shared" si="7"/>
        <v>0</v>
      </c>
      <c r="BI131" s="134">
        <f t="shared" si="8"/>
        <v>0</v>
      </c>
      <c r="BJ131" s="14" t="s">
        <v>83</v>
      </c>
      <c r="BK131" s="134">
        <f t="shared" si="9"/>
        <v>0</v>
      </c>
      <c r="BL131" s="14" t="s">
        <v>112</v>
      </c>
      <c r="BM131" s="133" t="s">
        <v>152</v>
      </c>
    </row>
    <row r="132" spans="2:65" s="1" customFormat="1" ht="44.25" customHeight="1">
      <c r="B132" s="29"/>
      <c r="C132" s="141" t="s">
        <v>153</v>
      </c>
      <c r="D132" s="141" t="s">
        <v>130</v>
      </c>
      <c r="E132" s="142" t="s">
        <v>154</v>
      </c>
      <c r="F132" s="143" t="s">
        <v>155</v>
      </c>
      <c r="G132" s="144" t="s">
        <v>133</v>
      </c>
      <c r="H132" s="145">
        <v>1</v>
      </c>
      <c r="I132" s="146"/>
      <c r="J132" s="147">
        <f t="shared" si="0"/>
        <v>0</v>
      </c>
      <c r="K132" s="143" t="s">
        <v>320</v>
      </c>
      <c r="L132" s="148"/>
      <c r="M132" s="149" t="s">
        <v>1</v>
      </c>
      <c r="N132" s="150" t="s">
        <v>43</v>
      </c>
      <c r="P132" s="131">
        <f t="shared" si="1"/>
        <v>0</v>
      </c>
      <c r="Q132" s="131">
        <v>0</v>
      </c>
      <c r="R132" s="131">
        <f t="shared" si="2"/>
        <v>0</v>
      </c>
      <c r="S132" s="131">
        <v>0</v>
      </c>
      <c r="T132" s="132">
        <f t="shared" si="3"/>
        <v>0</v>
      </c>
      <c r="AR132" s="133" t="s">
        <v>134</v>
      </c>
      <c r="AT132" s="133" t="s">
        <v>130</v>
      </c>
      <c r="AU132" s="133" t="s">
        <v>85</v>
      </c>
      <c r="AY132" s="14" t="s">
        <v>107</v>
      </c>
      <c r="BE132" s="134">
        <f t="shared" si="4"/>
        <v>0</v>
      </c>
      <c r="BF132" s="134">
        <f t="shared" si="5"/>
        <v>0</v>
      </c>
      <c r="BG132" s="134">
        <f t="shared" si="6"/>
        <v>0</v>
      </c>
      <c r="BH132" s="134">
        <f t="shared" si="7"/>
        <v>0</v>
      </c>
      <c r="BI132" s="134">
        <f t="shared" si="8"/>
        <v>0</v>
      </c>
      <c r="BJ132" s="14" t="s">
        <v>83</v>
      </c>
      <c r="BK132" s="134">
        <f t="shared" si="9"/>
        <v>0</v>
      </c>
      <c r="BL132" s="14" t="s">
        <v>112</v>
      </c>
      <c r="BM132" s="133" t="s">
        <v>156</v>
      </c>
    </row>
    <row r="133" spans="2:65" s="1" customFormat="1" ht="33" customHeight="1">
      <c r="B133" s="29"/>
      <c r="C133" s="141" t="s">
        <v>157</v>
      </c>
      <c r="D133" s="141" t="s">
        <v>130</v>
      </c>
      <c r="E133" s="142" t="s">
        <v>158</v>
      </c>
      <c r="F133" s="143" t="s">
        <v>159</v>
      </c>
      <c r="G133" s="144" t="s">
        <v>133</v>
      </c>
      <c r="H133" s="145">
        <v>1</v>
      </c>
      <c r="I133" s="146"/>
      <c r="J133" s="147">
        <f t="shared" si="0"/>
        <v>0</v>
      </c>
      <c r="K133" s="143" t="s">
        <v>320</v>
      </c>
      <c r="L133" s="148"/>
      <c r="M133" s="149" t="s">
        <v>1</v>
      </c>
      <c r="N133" s="150" t="s">
        <v>43</v>
      </c>
      <c r="P133" s="131">
        <f t="shared" si="1"/>
        <v>0</v>
      </c>
      <c r="Q133" s="131">
        <v>0</v>
      </c>
      <c r="R133" s="131">
        <f t="shared" si="2"/>
        <v>0</v>
      </c>
      <c r="S133" s="131">
        <v>0</v>
      </c>
      <c r="T133" s="132">
        <f t="shared" si="3"/>
        <v>0</v>
      </c>
      <c r="AR133" s="133" t="s">
        <v>134</v>
      </c>
      <c r="AT133" s="133" t="s">
        <v>130</v>
      </c>
      <c r="AU133" s="133" t="s">
        <v>85</v>
      </c>
      <c r="AY133" s="14" t="s">
        <v>107</v>
      </c>
      <c r="BE133" s="134">
        <f t="shared" si="4"/>
        <v>0</v>
      </c>
      <c r="BF133" s="134">
        <f t="shared" si="5"/>
        <v>0</v>
      </c>
      <c r="BG133" s="134">
        <f t="shared" si="6"/>
        <v>0</v>
      </c>
      <c r="BH133" s="134">
        <f t="shared" si="7"/>
        <v>0</v>
      </c>
      <c r="BI133" s="134">
        <f t="shared" si="8"/>
        <v>0</v>
      </c>
      <c r="BJ133" s="14" t="s">
        <v>83</v>
      </c>
      <c r="BK133" s="134">
        <f t="shared" si="9"/>
        <v>0</v>
      </c>
      <c r="BL133" s="14" t="s">
        <v>112</v>
      </c>
      <c r="BM133" s="133" t="s">
        <v>160</v>
      </c>
    </row>
    <row r="134" spans="2:65" s="1" customFormat="1" ht="136.5">
      <c r="B134" s="29"/>
      <c r="D134" s="135" t="s">
        <v>114</v>
      </c>
      <c r="F134" s="136" t="s">
        <v>161</v>
      </c>
      <c r="I134" s="137"/>
      <c r="L134" s="29"/>
      <c r="M134" s="138"/>
      <c r="T134" s="53"/>
      <c r="AT134" s="14" t="s">
        <v>114</v>
      </c>
      <c r="AU134" s="14" t="s">
        <v>85</v>
      </c>
    </row>
    <row r="135" spans="2:65" s="1" customFormat="1" ht="33" customHeight="1">
      <c r="B135" s="29"/>
      <c r="C135" s="141" t="s">
        <v>162</v>
      </c>
      <c r="D135" s="141" t="s">
        <v>130</v>
      </c>
      <c r="E135" s="142" t="s">
        <v>163</v>
      </c>
      <c r="F135" s="143" t="s">
        <v>164</v>
      </c>
      <c r="G135" s="144" t="s">
        <v>118</v>
      </c>
      <c r="H135" s="145">
        <v>1</v>
      </c>
      <c r="I135" s="146"/>
      <c r="J135" s="147">
        <f>ROUND(I135*H135,2)</f>
        <v>0</v>
      </c>
      <c r="K135" s="143" t="s">
        <v>320</v>
      </c>
      <c r="L135" s="148"/>
      <c r="M135" s="149" t="s">
        <v>1</v>
      </c>
      <c r="N135" s="150" t="s">
        <v>43</v>
      </c>
      <c r="P135" s="131">
        <f>O135*H135</f>
        <v>0</v>
      </c>
      <c r="Q135" s="131">
        <v>0</v>
      </c>
      <c r="R135" s="131">
        <f>Q135*H135</f>
        <v>0</v>
      </c>
      <c r="S135" s="131">
        <v>0</v>
      </c>
      <c r="T135" s="132">
        <f>S135*H135</f>
        <v>0</v>
      </c>
      <c r="AR135" s="133" t="s">
        <v>134</v>
      </c>
      <c r="AT135" s="133" t="s">
        <v>130</v>
      </c>
      <c r="AU135" s="133" t="s">
        <v>85</v>
      </c>
      <c r="AY135" s="14" t="s">
        <v>107</v>
      </c>
      <c r="BE135" s="134">
        <f>IF(N135="základní",J135,0)</f>
        <v>0</v>
      </c>
      <c r="BF135" s="134">
        <f>IF(N135="snížená",J135,0)</f>
        <v>0</v>
      </c>
      <c r="BG135" s="134">
        <f>IF(N135="zákl. přenesená",J135,0)</f>
        <v>0</v>
      </c>
      <c r="BH135" s="134">
        <f>IF(N135="sníž. přenesená",J135,0)</f>
        <v>0</v>
      </c>
      <c r="BI135" s="134">
        <f>IF(N135="nulová",J135,0)</f>
        <v>0</v>
      </c>
      <c r="BJ135" s="14" t="s">
        <v>83</v>
      </c>
      <c r="BK135" s="134">
        <f>ROUND(I135*H135,2)</f>
        <v>0</v>
      </c>
      <c r="BL135" s="14" t="s">
        <v>112</v>
      </c>
      <c r="BM135" s="133" t="s">
        <v>165</v>
      </c>
    </row>
    <row r="136" spans="2:65" s="1" customFormat="1" ht="24.2" customHeight="1">
      <c r="B136" s="29"/>
      <c r="C136" s="141" t="s">
        <v>8</v>
      </c>
      <c r="D136" s="141" t="s">
        <v>130</v>
      </c>
      <c r="E136" s="142" t="s">
        <v>166</v>
      </c>
      <c r="F136" s="143" t="s">
        <v>167</v>
      </c>
      <c r="G136" s="144" t="s">
        <v>133</v>
      </c>
      <c r="H136" s="145">
        <v>1</v>
      </c>
      <c r="I136" s="146"/>
      <c r="J136" s="147">
        <f>ROUND(I136*H136,2)</f>
        <v>0</v>
      </c>
      <c r="K136" s="143" t="s">
        <v>320</v>
      </c>
      <c r="L136" s="148"/>
      <c r="M136" s="149" t="s">
        <v>1</v>
      </c>
      <c r="N136" s="150" t="s">
        <v>43</v>
      </c>
      <c r="P136" s="131">
        <f>O136*H136</f>
        <v>0</v>
      </c>
      <c r="Q136" s="131">
        <v>0</v>
      </c>
      <c r="R136" s="131">
        <f>Q136*H136</f>
        <v>0</v>
      </c>
      <c r="S136" s="131">
        <v>0</v>
      </c>
      <c r="T136" s="132">
        <f>S136*H136</f>
        <v>0</v>
      </c>
      <c r="AR136" s="133" t="s">
        <v>134</v>
      </c>
      <c r="AT136" s="133" t="s">
        <v>130</v>
      </c>
      <c r="AU136" s="133" t="s">
        <v>85</v>
      </c>
      <c r="AY136" s="14" t="s">
        <v>107</v>
      </c>
      <c r="BE136" s="134">
        <f>IF(N136="základní",J136,0)</f>
        <v>0</v>
      </c>
      <c r="BF136" s="134">
        <f>IF(N136="snížená",J136,0)</f>
        <v>0</v>
      </c>
      <c r="BG136" s="134">
        <f>IF(N136="zákl. přenesená",J136,0)</f>
        <v>0</v>
      </c>
      <c r="BH136" s="134">
        <f>IF(N136="sníž. přenesená",J136,0)</f>
        <v>0</v>
      </c>
      <c r="BI136" s="134">
        <f>IF(N136="nulová",J136,0)</f>
        <v>0</v>
      </c>
      <c r="BJ136" s="14" t="s">
        <v>83</v>
      </c>
      <c r="BK136" s="134">
        <f>ROUND(I136*H136,2)</f>
        <v>0</v>
      </c>
      <c r="BL136" s="14" t="s">
        <v>112</v>
      </c>
      <c r="BM136" s="133" t="s">
        <v>168</v>
      </c>
    </row>
    <row r="137" spans="2:65" s="1" customFormat="1" ht="97.5">
      <c r="B137" s="29"/>
      <c r="D137" s="135" t="s">
        <v>114</v>
      </c>
      <c r="F137" s="136" t="s">
        <v>321</v>
      </c>
      <c r="I137" s="137"/>
      <c r="L137" s="29"/>
      <c r="M137" s="138"/>
      <c r="T137" s="53"/>
      <c r="AT137" s="14" t="s">
        <v>114</v>
      </c>
      <c r="AU137" s="14" t="s">
        <v>85</v>
      </c>
    </row>
    <row r="138" spans="2:65" s="1" customFormat="1" ht="33" customHeight="1">
      <c r="B138" s="29"/>
      <c r="C138" s="141" t="s">
        <v>169</v>
      </c>
      <c r="D138" s="141" t="s">
        <v>130</v>
      </c>
      <c r="E138" s="142" t="s">
        <v>170</v>
      </c>
      <c r="F138" s="143" t="s">
        <v>171</v>
      </c>
      <c r="G138" s="144" t="s">
        <v>133</v>
      </c>
      <c r="H138" s="145">
        <v>1</v>
      </c>
      <c r="I138" s="146"/>
      <c r="J138" s="147">
        <f>ROUND(I138*H138,2)</f>
        <v>0</v>
      </c>
      <c r="K138" s="143" t="s">
        <v>320</v>
      </c>
      <c r="L138" s="148"/>
      <c r="M138" s="149" t="s">
        <v>1</v>
      </c>
      <c r="N138" s="150" t="s">
        <v>43</v>
      </c>
      <c r="P138" s="131">
        <f>O138*H138</f>
        <v>0</v>
      </c>
      <c r="Q138" s="131">
        <v>0</v>
      </c>
      <c r="R138" s="131">
        <f>Q138*H138</f>
        <v>0</v>
      </c>
      <c r="S138" s="131">
        <v>0</v>
      </c>
      <c r="T138" s="132">
        <f>S138*H138</f>
        <v>0</v>
      </c>
      <c r="AR138" s="133" t="s">
        <v>134</v>
      </c>
      <c r="AT138" s="133" t="s">
        <v>130</v>
      </c>
      <c r="AU138" s="133" t="s">
        <v>85</v>
      </c>
      <c r="AY138" s="14" t="s">
        <v>107</v>
      </c>
      <c r="BE138" s="134">
        <f>IF(N138="základní",J138,0)</f>
        <v>0</v>
      </c>
      <c r="BF138" s="134">
        <f>IF(N138="snížená",J138,0)</f>
        <v>0</v>
      </c>
      <c r="BG138" s="134">
        <f>IF(N138="zákl. přenesená",J138,0)</f>
        <v>0</v>
      </c>
      <c r="BH138" s="134">
        <f>IF(N138="sníž. přenesená",J138,0)</f>
        <v>0</v>
      </c>
      <c r="BI138" s="134">
        <f>IF(N138="nulová",J138,0)</f>
        <v>0</v>
      </c>
      <c r="BJ138" s="14" t="s">
        <v>83</v>
      </c>
      <c r="BK138" s="134">
        <f>ROUND(I138*H138,2)</f>
        <v>0</v>
      </c>
      <c r="BL138" s="14" t="s">
        <v>112</v>
      </c>
      <c r="BM138" s="133" t="s">
        <v>172</v>
      </c>
    </row>
    <row r="139" spans="2:65" s="1" customFormat="1" ht="107.25">
      <c r="B139" s="29"/>
      <c r="D139" s="135" t="s">
        <v>114</v>
      </c>
      <c r="F139" s="136" t="s">
        <v>173</v>
      </c>
      <c r="I139" s="137"/>
      <c r="L139" s="29"/>
      <c r="M139" s="138"/>
      <c r="T139" s="53"/>
      <c r="AT139" s="14" t="s">
        <v>114</v>
      </c>
      <c r="AU139" s="14" t="s">
        <v>85</v>
      </c>
    </row>
    <row r="140" spans="2:65" s="1" customFormat="1" ht="24.2" customHeight="1">
      <c r="B140" s="29"/>
      <c r="C140" s="141" t="s">
        <v>174</v>
      </c>
      <c r="D140" s="141" t="s">
        <v>130</v>
      </c>
      <c r="E140" s="142" t="s">
        <v>175</v>
      </c>
      <c r="F140" s="143" t="s">
        <v>176</v>
      </c>
      <c r="G140" s="144" t="s">
        <v>133</v>
      </c>
      <c r="H140" s="145">
        <v>1</v>
      </c>
      <c r="I140" s="146"/>
      <c r="J140" s="147">
        <f>ROUND(I140*H140,2)</f>
        <v>0</v>
      </c>
      <c r="K140" s="143" t="s">
        <v>320</v>
      </c>
      <c r="L140" s="148"/>
      <c r="M140" s="149" t="s">
        <v>1</v>
      </c>
      <c r="N140" s="150" t="s">
        <v>43</v>
      </c>
      <c r="P140" s="131">
        <f>O140*H140</f>
        <v>0</v>
      </c>
      <c r="Q140" s="131">
        <v>0</v>
      </c>
      <c r="R140" s="131">
        <f>Q140*H140</f>
        <v>0</v>
      </c>
      <c r="S140" s="131">
        <v>0</v>
      </c>
      <c r="T140" s="132">
        <f>S140*H140</f>
        <v>0</v>
      </c>
      <c r="AR140" s="133" t="s">
        <v>134</v>
      </c>
      <c r="AT140" s="133" t="s">
        <v>130</v>
      </c>
      <c r="AU140" s="133" t="s">
        <v>85</v>
      </c>
      <c r="AY140" s="14" t="s">
        <v>107</v>
      </c>
      <c r="BE140" s="134">
        <f>IF(N140="základní",J140,0)</f>
        <v>0</v>
      </c>
      <c r="BF140" s="134">
        <f>IF(N140="snížená",J140,0)</f>
        <v>0</v>
      </c>
      <c r="BG140" s="134">
        <f>IF(N140="zákl. přenesená",J140,0)</f>
        <v>0</v>
      </c>
      <c r="BH140" s="134">
        <f>IF(N140="sníž. přenesená",J140,0)</f>
        <v>0</v>
      </c>
      <c r="BI140" s="134">
        <f>IF(N140="nulová",J140,0)</f>
        <v>0</v>
      </c>
      <c r="BJ140" s="14" t="s">
        <v>83</v>
      </c>
      <c r="BK140" s="134">
        <f>ROUND(I140*H140,2)</f>
        <v>0</v>
      </c>
      <c r="BL140" s="14" t="s">
        <v>112</v>
      </c>
      <c r="BM140" s="133" t="s">
        <v>177</v>
      </c>
    </row>
    <row r="141" spans="2:65" s="1" customFormat="1" ht="78">
      <c r="B141" s="29"/>
      <c r="D141" s="135" t="s">
        <v>114</v>
      </c>
      <c r="F141" s="136" t="s">
        <v>178</v>
      </c>
      <c r="I141" s="137"/>
      <c r="L141" s="29"/>
      <c r="M141" s="138"/>
      <c r="T141" s="53"/>
      <c r="AT141" s="14" t="s">
        <v>114</v>
      </c>
      <c r="AU141" s="14" t="s">
        <v>85</v>
      </c>
    </row>
    <row r="142" spans="2:65" s="1" customFormat="1" ht="24.2" customHeight="1">
      <c r="B142" s="29"/>
      <c r="C142" s="141" t="s">
        <v>179</v>
      </c>
      <c r="D142" s="141" t="s">
        <v>130</v>
      </c>
      <c r="E142" s="142" t="s">
        <v>180</v>
      </c>
      <c r="F142" s="143" t="s">
        <v>181</v>
      </c>
      <c r="G142" s="144" t="s">
        <v>133</v>
      </c>
      <c r="H142" s="145">
        <v>1</v>
      </c>
      <c r="I142" s="146"/>
      <c r="J142" s="147">
        <f>ROUND(I142*H142,2)</f>
        <v>0</v>
      </c>
      <c r="K142" s="143" t="s">
        <v>320</v>
      </c>
      <c r="L142" s="148"/>
      <c r="M142" s="149" t="s">
        <v>1</v>
      </c>
      <c r="N142" s="150" t="s">
        <v>43</v>
      </c>
      <c r="P142" s="131">
        <f>O142*H142</f>
        <v>0</v>
      </c>
      <c r="Q142" s="131">
        <v>0</v>
      </c>
      <c r="R142" s="131">
        <f>Q142*H142</f>
        <v>0</v>
      </c>
      <c r="S142" s="131">
        <v>0</v>
      </c>
      <c r="T142" s="132">
        <f>S142*H142</f>
        <v>0</v>
      </c>
      <c r="AR142" s="133" t="s">
        <v>134</v>
      </c>
      <c r="AT142" s="133" t="s">
        <v>130</v>
      </c>
      <c r="AU142" s="133" t="s">
        <v>85</v>
      </c>
      <c r="AY142" s="14" t="s">
        <v>107</v>
      </c>
      <c r="BE142" s="134">
        <f>IF(N142="základní",J142,0)</f>
        <v>0</v>
      </c>
      <c r="BF142" s="134">
        <f>IF(N142="snížená",J142,0)</f>
        <v>0</v>
      </c>
      <c r="BG142" s="134">
        <f>IF(N142="zákl. přenesená",J142,0)</f>
        <v>0</v>
      </c>
      <c r="BH142" s="134">
        <f>IF(N142="sníž. přenesená",J142,0)</f>
        <v>0</v>
      </c>
      <c r="BI142" s="134">
        <f>IF(N142="nulová",J142,0)</f>
        <v>0</v>
      </c>
      <c r="BJ142" s="14" t="s">
        <v>83</v>
      </c>
      <c r="BK142" s="134">
        <f>ROUND(I142*H142,2)</f>
        <v>0</v>
      </c>
      <c r="BL142" s="14" t="s">
        <v>112</v>
      </c>
      <c r="BM142" s="133" t="s">
        <v>182</v>
      </c>
    </row>
    <row r="143" spans="2:65" s="1" customFormat="1" ht="21.75" customHeight="1">
      <c r="B143" s="29"/>
      <c r="C143" s="141" t="s">
        <v>183</v>
      </c>
      <c r="D143" s="141" t="s">
        <v>130</v>
      </c>
      <c r="E143" s="142" t="s">
        <v>184</v>
      </c>
      <c r="F143" s="143" t="s">
        <v>185</v>
      </c>
      <c r="G143" s="144" t="s">
        <v>133</v>
      </c>
      <c r="H143" s="145">
        <v>1</v>
      </c>
      <c r="I143" s="146"/>
      <c r="J143" s="147">
        <f>ROUND(I143*H143,2)</f>
        <v>0</v>
      </c>
      <c r="K143" s="143" t="s">
        <v>320</v>
      </c>
      <c r="L143" s="148"/>
      <c r="M143" s="149" t="s">
        <v>1</v>
      </c>
      <c r="N143" s="150" t="s">
        <v>43</v>
      </c>
      <c r="P143" s="131">
        <f>O143*H143</f>
        <v>0</v>
      </c>
      <c r="Q143" s="131">
        <v>0</v>
      </c>
      <c r="R143" s="131">
        <f>Q143*H143</f>
        <v>0</v>
      </c>
      <c r="S143" s="131">
        <v>0</v>
      </c>
      <c r="T143" s="132">
        <f>S143*H143</f>
        <v>0</v>
      </c>
      <c r="AR143" s="133" t="s">
        <v>134</v>
      </c>
      <c r="AT143" s="133" t="s">
        <v>130</v>
      </c>
      <c r="AU143" s="133" t="s">
        <v>85</v>
      </c>
      <c r="AY143" s="14" t="s">
        <v>107</v>
      </c>
      <c r="BE143" s="134">
        <f>IF(N143="základní",J143,0)</f>
        <v>0</v>
      </c>
      <c r="BF143" s="134">
        <f>IF(N143="snížená",J143,0)</f>
        <v>0</v>
      </c>
      <c r="BG143" s="134">
        <f>IF(N143="zákl. přenesená",J143,0)</f>
        <v>0</v>
      </c>
      <c r="BH143" s="134">
        <f>IF(N143="sníž. přenesená",J143,0)</f>
        <v>0</v>
      </c>
      <c r="BI143" s="134">
        <f>IF(N143="nulová",J143,0)</f>
        <v>0</v>
      </c>
      <c r="BJ143" s="14" t="s">
        <v>83</v>
      </c>
      <c r="BK143" s="134">
        <f>ROUND(I143*H143,2)</f>
        <v>0</v>
      </c>
      <c r="BL143" s="14" t="s">
        <v>112</v>
      </c>
      <c r="BM143" s="133" t="s">
        <v>186</v>
      </c>
    </row>
    <row r="144" spans="2:65" s="1" customFormat="1" ht="21.75" customHeight="1">
      <c r="B144" s="29"/>
      <c r="C144" s="141" t="s">
        <v>187</v>
      </c>
      <c r="D144" s="141" t="s">
        <v>130</v>
      </c>
      <c r="E144" s="142" t="s">
        <v>188</v>
      </c>
      <c r="F144" s="143" t="s">
        <v>189</v>
      </c>
      <c r="G144" s="144" t="s">
        <v>133</v>
      </c>
      <c r="H144" s="145">
        <v>1</v>
      </c>
      <c r="I144" s="146"/>
      <c r="J144" s="147">
        <f>ROUND(I144*H144,2)</f>
        <v>0</v>
      </c>
      <c r="K144" s="143" t="s">
        <v>320</v>
      </c>
      <c r="L144" s="148"/>
      <c r="M144" s="149" t="s">
        <v>1</v>
      </c>
      <c r="N144" s="150" t="s">
        <v>43</v>
      </c>
      <c r="P144" s="131">
        <f>O144*H144</f>
        <v>0</v>
      </c>
      <c r="Q144" s="131">
        <v>0</v>
      </c>
      <c r="R144" s="131">
        <f>Q144*H144</f>
        <v>0</v>
      </c>
      <c r="S144" s="131">
        <v>0</v>
      </c>
      <c r="T144" s="132">
        <f>S144*H144</f>
        <v>0</v>
      </c>
      <c r="AR144" s="133" t="s">
        <v>134</v>
      </c>
      <c r="AT144" s="133" t="s">
        <v>130</v>
      </c>
      <c r="AU144" s="133" t="s">
        <v>85</v>
      </c>
      <c r="AY144" s="14" t="s">
        <v>107</v>
      </c>
      <c r="BE144" s="134">
        <f>IF(N144="základní",J144,0)</f>
        <v>0</v>
      </c>
      <c r="BF144" s="134">
        <f>IF(N144="snížená",J144,0)</f>
        <v>0</v>
      </c>
      <c r="BG144" s="134">
        <f>IF(N144="zákl. přenesená",J144,0)</f>
        <v>0</v>
      </c>
      <c r="BH144" s="134">
        <f>IF(N144="sníž. přenesená",J144,0)</f>
        <v>0</v>
      </c>
      <c r="BI144" s="134">
        <f>IF(N144="nulová",J144,0)</f>
        <v>0</v>
      </c>
      <c r="BJ144" s="14" t="s">
        <v>83</v>
      </c>
      <c r="BK144" s="134">
        <f>ROUND(I144*H144,2)</f>
        <v>0</v>
      </c>
      <c r="BL144" s="14" t="s">
        <v>112</v>
      </c>
      <c r="BM144" s="133" t="s">
        <v>190</v>
      </c>
    </row>
    <row r="145" spans="2:65" s="1" customFormat="1" ht="24.2" customHeight="1">
      <c r="B145" s="29"/>
      <c r="C145" s="141" t="s">
        <v>191</v>
      </c>
      <c r="D145" s="141" t="s">
        <v>130</v>
      </c>
      <c r="E145" s="142" t="s">
        <v>192</v>
      </c>
      <c r="F145" s="143" t="s">
        <v>193</v>
      </c>
      <c r="G145" s="144" t="s">
        <v>133</v>
      </c>
      <c r="H145" s="145">
        <v>1</v>
      </c>
      <c r="I145" s="146"/>
      <c r="J145" s="147">
        <f>ROUND(I145*H145,2)</f>
        <v>0</v>
      </c>
      <c r="K145" s="143" t="s">
        <v>320</v>
      </c>
      <c r="L145" s="148"/>
      <c r="M145" s="149" t="s">
        <v>1</v>
      </c>
      <c r="N145" s="150" t="s">
        <v>43</v>
      </c>
      <c r="P145" s="131">
        <f>O145*H145</f>
        <v>0</v>
      </c>
      <c r="Q145" s="131">
        <v>0</v>
      </c>
      <c r="R145" s="131">
        <f>Q145*H145</f>
        <v>0</v>
      </c>
      <c r="S145" s="131">
        <v>0</v>
      </c>
      <c r="T145" s="132">
        <f>S145*H145</f>
        <v>0</v>
      </c>
      <c r="AR145" s="133" t="s">
        <v>134</v>
      </c>
      <c r="AT145" s="133" t="s">
        <v>130</v>
      </c>
      <c r="AU145" s="133" t="s">
        <v>85</v>
      </c>
      <c r="AY145" s="14" t="s">
        <v>107</v>
      </c>
      <c r="BE145" s="134">
        <f>IF(N145="základní",J145,0)</f>
        <v>0</v>
      </c>
      <c r="BF145" s="134">
        <f>IF(N145="snížená",J145,0)</f>
        <v>0</v>
      </c>
      <c r="BG145" s="134">
        <f>IF(N145="zákl. přenesená",J145,0)</f>
        <v>0</v>
      </c>
      <c r="BH145" s="134">
        <f>IF(N145="sníž. přenesená",J145,0)</f>
        <v>0</v>
      </c>
      <c r="BI145" s="134">
        <f>IF(N145="nulová",J145,0)</f>
        <v>0</v>
      </c>
      <c r="BJ145" s="14" t="s">
        <v>83</v>
      </c>
      <c r="BK145" s="134">
        <f>ROUND(I145*H145,2)</f>
        <v>0</v>
      </c>
      <c r="BL145" s="14" t="s">
        <v>112</v>
      </c>
      <c r="BM145" s="133" t="s">
        <v>194</v>
      </c>
    </row>
    <row r="146" spans="2:65" s="1" customFormat="1" ht="195">
      <c r="B146" s="29"/>
      <c r="D146" s="135" t="s">
        <v>114</v>
      </c>
      <c r="F146" s="136" t="s">
        <v>195</v>
      </c>
      <c r="I146" s="137"/>
      <c r="L146" s="29"/>
      <c r="M146" s="138"/>
      <c r="T146" s="53"/>
      <c r="AT146" s="14" t="s">
        <v>114</v>
      </c>
      <c r="AU146" s="14" t="s">
        <v>85</v>
      </c>
    </row>
    <row r="147" spans="2:65" s="1" customFormat="1" ht="49.15" customHeight="1">
      <c r="B147" s="29"/>
      <c r="C147" s="141" t="s">
        <v>196</v>
      </c>
      <c r="D147" s="141" t="s">
        <v>130</v>
      </c>
      <c r="E147" s="142" t="s">
        <v>197</v>
      </c>
      <c r="F147" s="143" t="s">
        <v>198</v>
      </c>
      <c r="G147" s="144" t="s">
        <v>133</v>
      </c>
      <c r="H147" s="145">
        <v>1</v>
      </c>
      <c r="I147" s="146"/>
      <c r="J147" s="147">
        <f>ROUND(I147*H147,2)</f>
        <v>0</v>
      </c>
      <c r="K147" s="143" t="s">
        <v>320</v>
      </c>
      <c r="L147" s="148"/>
      <c r="M147" s="149" t="s">
        <v>1</v>
      </c>
      <c r="N147" s="150" t="s">
        <v>43</v>
      </c>
      <c r="P147" s="131">
        <f>O147*H147</f>
        <v>0</v>
      </c>
      <c r="Q147" s="131">
        <v>0</v>
      </c>
      <c r="R147" s="131">
        <f>Q147*H147</f>
        <v>0</v>
      </c>
      <c r="S147" s="131">
        <v>0</v>
      </c>
      <c r="T147" s="132">
        <f>S147*H147</f>
        <v>0</v>
      </c>
      <c r="AR147" s="133" t="s">
        <v>134</v>
      </c>
      <c r="AT147" s="133" t="s">
        <v>130</v>
      </c>
      <c r="AU147" s="133" t="s">
        <v>85</v>
      </c>
      <c r="AY147" s="14" t="s">
        <v>107</v>
      </c>
      <c r="BE147" s="134">
        <f>IF(N147="základní",J147,0)</f>
        <v>0</v>
      </c>
      <c r="BF147" s="134">
        <f>IF(N147="snížená",J147,0)</f>
        <v>0</v>
      </c>
      <c r="BG147" s="134">
        <f>IF(N147="zákl. přenesená",J147,0)</f>
        <v>0</v>
      </c>
      <c r="BH147" s="134">
        <f>IF(N147="sníž. přenesená",J147,0)</f>
        <v>0</v>
      </c>
      <c r="BI147" s="134">
        <f>IF(N147="nulová",J147,0)</f>
        <v>0</v>
      </c>
      <c r="BJ147" s="14" t="s">
        <v>83</v>
      </c>
      <c r="BK147" s="134">
        <f>ROUND(I147*H147,2)</f>
        <v>0</v>
      </c>
      <c r="BL147" s="14" t="s">
        <v>112</v>
      </c>
      <c r="BM147" s="133" t="s">
        <v>199</v>
      </c>
    </row>
    <row r="148" spans="2:65" s="1" customFormat="1" ht="24.2" customHeight="1">
      <c r="B148" s="29"/>
      <c r="C148" s="141" t="s">
        <v>200</v>
      </c>
      <c r="D148" s="141" t="s">
        <v>130</v>
      </c>
      <c r="E148" s="142" t="s">
        <v>201</v>
      </c>
      <c r="F148" s="143" t="s">
        <v>202</v>
      </c>
      <c r="G148" s="144" t="s">
        <v>133</v>
      </c>
      <c r="H148" s="145">
        <v>1</v>
      </c>
      <c r="I148" s="146"/>
      <c r="J148" s="147">
        <f>ROUND(I148*H148,2)</f>
        <v>0</v>
      </c>
      <c r="K148" s="143" t="s">
        <v>320</v>
      </c>
      <c r="L148" s="148"/>
      <c r="M148" s="149" t="s">
        <v>1</v>
      </c>
      <c r="N148" s="150" t="s">
        <v>43</v>
      </c>
      <c r="P148" s="131">
        <f>O148*H148</f>
        <v>0</v>
      </c>
      <c r="Q148" s="131">
        <v>0</v>
      </c>
      <c r="R148" s="131">
        <f>Q148*H148</f>
        <v>0</v>
      </c>
      <c r="S148" s="131">
        <v>0</v>
      </c>
      <c r="T148" s="132">
        <f>S148*H148</f>
        <v>0</v>
      </c>
      <c r="AR148" s="133" t="s">
        <v>134</v>
      </c>
      <c r="AT148" s="133" t="s">
        <v>130</v>
      </c>
      <c r="AU148" s="133" t="s">
        <v>85</v>
      </c>
      <c r="AY148" s="14" t="s">
        <v>107</v>
      </c>
      <c r="BE148" s="134">
        <f>IF(N148="základní",J148,0)</f>
        <v>0</v>
      </c>
      <c r="BF148" s="134">
        <f>IF(N148="snížená",J148,0)</f>
        <v>0</v>
      </c>
      <c r="BG148" s="134">
        <f>IF(N148="zákl. přenesená",J148,0)</f>
        <v>0</v>
      </c>
      <c r="BH148" s="134">
        <f>IF(N148="sníž. přenesená",J148,0)</f>
        <v>0</v>
      </c>
      <c r="BI148" s="134">
        <f>IF(N148="nulová",J148,0)</f>
        <v>0</v>
      </c>
      <c r="BJ148" s="14" t="s">
        <v>83</v>
      </c>
      <c r="BK148" s="134">
        <f>ROUND(I148*H148,2)</f>
        <v>0</v>
      </c>
      <c r="BL148" s="14" t="s">
        <v>112</v>
      </c>
      <c r="BM148" s="133" t="s">
        <v>203</v>
      </c>
    </row>
    <row r="149" spans="2:65" s="1" customFormat="1" ht="234">
      <c r="B149" s="29"/>
      <c r="D149" s="135" t="s">
        <v>114</v>
      </c>
      <c r="F149" s="136" t="s">
        <v>204</v>
      </c>
      <c r="I149" s="137"/>
      <c r="L149" s="29"/>
      <c r="M149" s="138"/>
      <c r="T149" s="53"/>
      <c r="AT149" s="14" t="s">
        <v>114</v>
      </c>
      <c r="AU149" s="14" t="s">
        <v>85</v>
      </c>
    </row>
    <row r="150" spans="2:65" s="1" customFormat="1" ht="37.9" customHeight="1">
      <c r="B150" s="29"/>
      <c r="C150" s="141" t="s">
        <v>7</v>
      </c>
      <c r="D150" s="141" t="s">
        <v>130</v>
      </c>
      <c r="E150" s="142" t="s">
        <v>205</v>
      </c>
      <c r="F150" s="143" t="s">
        <v>206</v>
      </c>
      <c r="G150" s="144" t="s">
        <v>133</v>
      </c>
      <c r="H150" s="145">
        <v>1</v>
      </c>
      <c r="I150" s="146"/>
      <c r="J150" s="147">
        <f>ROUND(I150*H150,2)</f>
        <v>0</v>
      </c>
      <c r="K150" s="143" t="s">
        <v>320</v>
      </c>
      <c r="L150" s="148"/>
      <c r="M150" s="149" t="s">
        <v>1</v>
      </c>
      <c r="N150" s="150" t="s">
        <v>43</v>
      </c>
      <c r="P150" s="131">
        <f>O150*H150</f>
        <v>0</v>
      </c>
      <c r="Q150" s="131">
        <v>0</v>
      </c>
      <c r="R150" s="131">
        <f>Q150*H150</f>
        <v>0</v>
      </c>
      <c r="S150" s="131">
        <v>0</v>
      </c>
      <c r="T150" s="132">
        <f>S150*H150</f>
        <v>0</v>
      </c>
      <c r="AR150" s="133" t="s">
        <v>134</v>
      </c>
      <c r="AT150" s="133" t="s">
        <v>130</v>
      </c>
      <c r="AU150" s="133" t="s">
        <v>85</v>
      </c>
      <c r="AY150" s="14" t="s">
        <v>107</v>
      </c>
      <c r="BE150" s="134">
        <f>IF(N150="základní",J150,0)</f>
        <v>0</v>
      </c>
      <c r="BF150" s="134">
        <f>IF(N150="snížená",J150,0)</f>
        <v>0</v>
      </c>
      <c r="BG150" s="134">
        <f>IF(N150="zákl. přenesená",J150,0)</f>
        <v>0</v>
      </c>
      <c r="BH150" s="134">
        <f>IF(N150="sníž. přenesená",J150,0)</f>
        <v>0</v>
      </c>
      <c r="BI150" s="134">
        <f>IF(N150="nulová",J150,0)</f>
        <v>0</v>
      </c>
      <c r="BJ150" s="14" t="s">
        <v>83</v>
      </c>
      <c r="BK150" s="134">
        <f>ROUND(I150*H150,2)</f>
        <v>0</v>
      </c>
      <c r="BL150" s="14" t="s">
        <v>112</v>
      </c>
      <c r="BM150" s="133" t="s">
        <v>207</v>
      </c>
    </row>
    <row r="151" spans="2:65" s="1" customFormat="1" ht="107.25">
      <c r="B151" s="29"/>
      <c r="D151" s="135" t="s">
        <v>114</v>
      </c>
      <c r="F151" s="136" t="s">
        <v>208</v>
      </c>
      <c r="I151" s="137"/>
      <c r="L151" s="29"/>
      <c r="M151" s="138"/>
      <c r="T151" s="53"/>
      <c r="AT151" s="14" t="s">
        <v>114</v>
      </c>
      <c r="AU151" s="14" t="s">
        <v>85</v>
      </c>
    </row>
    <row r="152" spans="2:65" s="1" customFormat="1" ht="37.9" customHeight="1">
      <c r="B152" s="29"/>
      <c r="C152" s="141" t="s">
        <v>209</v>
      </c>
      <c r="D152" s="141" t="s">
        <v>130</v>
      </c>
      <c r="E152" s="142" t="s">
        <v>210</v>
      </c>
      <c r="F152" s="143" t="s">
        <v>211</v>
      </c>
      <c r="G152" s="144" t="s">
        <v>133</v>
      </c>
      <c r="H152" s="145">
        <v>1</v>
      </c>
      <c r="I152" s="146"/>
      <c r="J152" s="147">
        <f>ROUND(I152*H152,2)</f>
        <v>0</v>
      </c>
      <c r="K152" s="143" t="s">
        <v>320</v>
      </c>
      <c r="L152" s="148"/>
      <c r="M152" s="149" t="s">
        <v>1</v>
      </c>
      <c r="N152" s="150" t="s">
        <v>43</v>
      </c>
      <c r="P152" s="131">
        <f>O152*H152</f>
        <v>0</v>
      </c>
      <c r="Q152" s="131">
        <v>0</v>
      </c>
      <c r="R152" s="131">
        <f>Q152*H152</f>
        <v>0</v>
      </c>
      <c r="S152" s="131">
        <v>0</v>
      </c>
      <c r="T152" s="132">
        <f>S152*H152</f>
        <v>0</v>
      </c>
      <c r="AR152" s="133" t="s">
        <v>134</v>
      </c>
      <c r="AT152" s="133" t="s">
        <v>130</v>
      </c>
      <c r="AU152" s="133" t="s">
        <v>85</v>
      </c>
      <c r="AY152" s="14" t="s">
        <v>107</v>
      </c>
      <c r="BE152" s="134">
        <f>IF(N152="základní",J152,0)</f>
        <v>0</v>
      </c>
      <c r="BF152" s="134">
        <f>IF(N152="snížená",J152,0)</f>
        <v>0</v>
      </c>
      <c r="BG152" s="134">
        <f>IF(N152="zákl. přenesená",J152,0)</f>
        <v>0</v>
      </c>
      <c r="BH152" s="134">
        <f>IF(N152="sníž. přenesená",J152,0)</f>
        <v>0</v>
      </c>
      <c r="BI152" s="134">
        <f>IF(N152="nulová",J152,0)</f>
        <v>0</v>
      </c>
      <c r="BJ152" s="14" t="s">
        <v>83</v>
      </c>
      <c r="BK152" s="134">
        <f>ROUND(I152*H152,2)</f>
        <v>0</v>
      </c>
      <c r="BL152" s="14" t="s">
        <v>112</v>
      </c>
      <c r="BM152" s="133" t="s">
        <v>212</v>
      </c>
    </row>
    <row r="153" spans="2:65" s="1" customFormat="1" ht="24.2" customHeight="1">
      <c r="B153" s="29"/>
      <c r="C153" s="141" t="s">
        <v>213</v>
      </c>
      <c r="D153" s="141" t="s">
        <v>130</v>
      </c>
      <c r="E153" s="142" t="s">
        <v>214</v>
      </c>
      <c r="F153" s="143" t="s">
        <v>215</v>
      </c>
      <c r="G153" s="144" t="s">
        <v>133</v>
      </c>
      <c r="H153" s="145">
        <v>1</v>
      </c>
      <c r="I153" s="146"/>
      <c r="J153" s="147">
        <f>ROUND(I153*H153,2)</f>
        <v>0</v>
      </c>
      <c r="K153" s="143" t="s">
        <v>320</v>
      </c>
      <c r="L153" s="148"/>
      <c r="M153" s="149" t="s">
        <v>1</v>
      </c>
      <c r="N153" s="150" t="s">
        <v>43</v>
      </c>
      <c r="P153" s="131">
        <f>O153*H153</f>
        <v>0</v>
      </c>
      <c r="Q153" s="131">
        <v>0</v>
      </c>
      <c r="R153" s="131">
        <f>Q153*H153</f>
        <v>0</v>
      </c>
      <c r="S153" s="131">
        <v>0</v>
      </c>
      <c r="T153" s="132">
        <f>S153*H153</f>
        <v>0</v>
      </c>
      <c r="AR153" s="133" t="s">
        <v>134</v>
      </c>
      <c r="AT153" s="133" t="s">
        <v>130</v>
      </c>
      <c r="AU153" s="133" t="s">
        <v>85</v>
      </c>
      <c r="AY153" s="14" t="s">
        <v>107</v>
      </c>
      <c r="BE153" s="134">
        <f>IF(N153="základní",J153,0)</f>
        <v>0</v>
      </c>
      <c r="BF153" s="134">
        <f>IF(N153="snížená",J153,0)</f>
        <v>0</v>
      </c>
      <c r="BG153" s="134">
        <f>IF(N153="zákl. přenesená",J153,0)</f>
        <v>0</v>
      </c>
      <c r="BH153" s="134">
        <f>IF(N153="sníž. přenesená",J153,0)</f>
        <v>0</v>
      </c>
      <c r="BI153" s="134">
        <f>IF(N153="nulová",J153,0)</f>
        <v>0</v>
      </c>
      <c r="BJ153" s="14" t="s">
        <v>83</v>
      </c>
      <c r="BK153" s="134">
        <f>ROUND(I153*H153,2)</f>
        <v>0</v>
      </c>
      <c r="BL153" s="14" t="s">
        <v>112</v>
      </c>
      <c r="BM153" s="133" t="s">
        <v>216</v>
      </c>
    </row>
    <row r="154" spans="2:65" s="1" customFormat="1" ht="146.25">
      <c r="B154" s="29"/>
      <c r="D154" s="135" t="s">
        <v>114</v>
      </c>
      <c r="F154" s="136" t="s">
        <v>217</v>
      </c>
      <c r="I154" s="137"/>
      <c r="L154" s="29"/>
      <c r="M154" s="138"/>
      <c r="T154" s="53"/>
      <c r="AT154" s="14" t="s">
        <v>114</v>
      </c>
      <c r="AU154" s="14" t="s">
        <v>85</v>
      </c>
    </row>
    <row r="155" spans="2:65" s="1" customFormat="1" ht="33" customHeight="1">
      <c r="B155" s="29"/>
      <c r="C155" s="141" t="s">
        <v>218</v>
      </c>
      <c r="D155" s="141" t="s">
        <v>130</v>
      </c>
      <c r="E155" s="142" t="s">
        <v>219</v>
      </c>
      <c r="F155" s="143" t="s">
        <v>220</v>
      </c>
      <c r="G155" s="144" t="s">
        <v>133</v>
      </c>
      <c r="H155" s="145">
        <v>1</v>
      </c>
      <c r="I155" s="146"/>
      <c r="J155" s="147">
        <f>ROUND(I155*H155,2)</f>
        <v>0</v>
      </c>
      <c r="K155" s="143" t="s">
        <v>320</v>
      </c>
      <c r="L155" s="148"/>
      <c r="M155" s="149" t="s">
        <v>1</v>
      </c>
      <c r="N155" s="150" t="s">
        <v>43</v>
      </c>
      <c r="P155" s="131">
        <f>O155*H155</f>
        <v>0</v>
      </c>
      <c r="Q155" s="131">
        <v>0</v>
      </c>
      <c r="R155" s="131">
        <f>Q155*H155</f>
        <v>0</v>
      </c>
      <c r="S155" s="131">
        <v>0</v>
      </c>
      <c r="T155" s="132">
        <f>S155*H155</f>
        <v>0</v>
      </c>
      <c r="AR155" s="133" t="s">
        <v>134</v>
      </c>
      <c r="AT155" s="133" t="s">
        <v>130</v>
      </c>
      <c r="AU155" s="133" t="s">
        <v>85</v>
      </c>
      <c r="AY155" s="14" t="s">
        <v>107</v>
      </c>
      <c r="BE155" s="134">
        <f>IF(N155="základní",J155,0)</f>
        <v>0</v>
      </c>
      <c r="BF155" s="134">
        <f>IF(N155="snížená",J155,0)</f>
        <v>0</v>
      </c>
      <c r="BG155" s="134">
        <f>IF(N155="zákl. přenesená",J155,0)</f>
        <v>0</v>
      </c>
      <c r="BH155" s="134">
        <f>IF(N155="sníž. přenesená",J155,0)</f>
        <v>0</v>
      </c>
      <c r="BI155" s="134">
        <f>IF(N155="nulová",J155,0)</f>
        <v>0</v>
      </c>
      <c r="BJ155" s="14" t="s">
        <v>83</v>
      </c>
      <c r="BK155" s="134">
        <f>ROUND(I155*H155,2)</f>
        <v>0</v>
      </c>
      <c r="BL155" s="14" t="s">
        <v>112</v>
      </c>
      <c r="BM155" s="133" t="s">
        <v>221</v>
      </c>
    </row>
    <row r="156" spans="2:65" s="1" customFormat="1" ht="48.75">
      <c r="B156" s="29"/>
      <c r="D156" s="135" t="s">
        <v>114</v>
      </c>
      <c r="F156" s="136" t="s">
        <v>222</v>
      </c>
      <c r="I156" s="137"/>
      <c r="L156" s="29"/>
      <c r="M156" s="138"/>
      <c r="T156" s="53"/>
      <c r="AT156" s="14" t="s">
        <v>114</v>
      </c>
      <c r="AU156" s="14" t="s">
        <v>85</v>
      </c>
    </row>
    <row r="157" spans="2:65" s="1" customFormat="1" ht="16.5" customHeight="1">
      <c r="B157" s="29"/>
      <c r="C157" s="141" t="s">
        <v>223</v>
      </c>
      <c r="D157" s="141" t="s">
        <v>130</v>
      </c>
      <c r="E157" s="142" t="s">
        <v>224</v>
      </c>
      <c r="F157" s="143" t="s">
        <v>225</v>
      </c>
      <c r="G157" s="144" t="s">
        <v>133</v>
      </c>
      <c r="H157" s="145">
        <v>1</v>
      </c>
      <c r="I157" s="146"/>
      <c r="J157" s="147">
        <f>ROUND(I157*H157,2)</f>
        <v>0</v>
      </c>
      <c r="K157" s="143" t="s">
        <v>320</v>
      </c>
      <c r="L157" s="148"/>
      <c r="M157" s="149" t="s">
        <v>1</v>
      </c>
      <c r="N157" s="150" t="s">
        <v>43</v>
      </c>
      <c r="P157" s="131">
        <f>O157*H157</f>
        <v>0</v>
      </c>
      <c r="Q157" s="131">
        <v>0</v>
      </c>
      <c r="R157" s="131">
        <f>Q157*H157</f>
        <v>0</v>
      </c>
      <c r="S157" s="131">
        <v>0</v>
      </c>
      <c r="T157" s="132">
        <f>S157*H157</f>
        <v>0</v>
      </c>
      <c r="AR157" s="133" t="s">
        <v>134</v>
      </c>
      <c r="AT157" s="133" t="s">
        <v>130</v>
      </c>
      <c r="AU157" s="133" t="s">
        <v>85</v>
      </c>
      <c r="AY157" s="14" t="s">
        <v>107</v>
      </c>
      <c r="BE157" s="134">
        <f>IF(N157="základní",J157,0)</f>
        <v>0</v>
      </c>
      <c r="BF157" s="134">
        <f>IF(N157="snížená",J157,0)</f>
        <v>0</v>
      </c>
      <c r="BG157" s="134">
        <f>IF(N157="zákl. přenesená",J157,0)</f>
        <v>0</v>
      </c>
      <c r="BH157" s="134">
        <f>IF(N157="sníž. přenesená",J157,0)</f>
        <v>0</v>
      </c>
      <c r="BI157" s="134">
        <f>IF(N157="nulová",J157,0)</f>
        <v>0</v>
      </c>
      <c r="BJ157" s="14" t="s">
        <v>83</v>
      </c>
      <c r="BK157" s="134">
        <f>ROUND(I157*H157,2)</f>
        <v>0</v>
      </c>
      <c r="BL157" s="14" t="s">
        <v>112</v>
      </c>
      <c r="BM157" s="133" t="s">
        <v>226</v>
      </c>
    </row>
    <row r="158" spans="2:65" s="1" customFormat="1" ht="87.75">
      <c r="B158" s="29"/>
      <c r="D158" s="135" t="s">
        <v>114</v>
      </c>
      <c r="F158" s="136" t="s">
        <v>227</v>
      </c>
      <c r="I158" s="137"/>
      <c r="L158" s="29"/>
      <c r="M158" s="138"/>
      <c r="T158" s="53"/>
      <c r="AT158" s="14" t="s">
        <v>114</v>
      </c>
      <c r="AU158" s="14" t="s">
        <v>85</v>
      </c>
    </row>
    <row r="159" spans="2:65" s="1" customFormat="1" ht="33" customHeight="1">
      <c r="B159" s="29"/>
      <c r="C159" s="141" t="s">
        <v>228</v>
      </c>
      <c r="D159" s="141" t="s">
        <v>130</v>
      </c>
      <c r="E159" s="142" t="s">
        <v>229</v>
      </c>
      <c r="F159" s="143" t="s">
        <v>230</v>
      </c>
      <c r="G159" s="144" t="s">
        <v>133</v>
      </c>
      <c r="H159" s="145">
        <v>1</v>
      </c>
      <c r="I159" s="146"/>
      <c r="J159" s="147">
        <f>ROUND(I159*H159,2)</f>
        <v>0</v>
      </c>
      <c r="K159" s="143" t="s">
        <v>320</v>
      </c>
      <c r="L159" s="148"/>
      <c r="M159" s="149" t="s">
        <v>1</v>
      </c>
      <c r="N159" s="150" t="s">
        <v>43</v>
      </c>
      <c r="P159" s="131">
        <f>O159*H159</f>
        <v>0</v>
      </c>
      <c r="Q159" s="131">
        <v>0</v>
      </c>
      <c r="R159" s="131">
        <f>Q159*H159</f>
        <v>0</v>
      </c>
      <c r="S159" s="131">
        <v>0</v>
      </c>
      <c r="T159" s="132">
        <f>S159*H159</f>
        <v>0</v>
      </c>
      <c r="AR159" s="133" t="s">
        <v>134</v>
      </c>
      <c r="AT159" s="133" t="s">
        <v>130</v>
      </c>
      <c r="AU159" s="133" t="s">
        <v>85</v>
      </c>
      <c r="AY159" s="14" t="s">
        <v>107</v>
      </c>
      <c r="BE159" s="134">
        <f>IF(N159="základní",J159,0)</f>
        <v>0</v>
      </c>
      <c r="BF159" s="134">
        <f>IF(N159="snížená",J159,0)</f>
        <v>0</v>
      </c>
      <c r="BG159" s="134">
        <f>IF(N159="zákl. přenesená",J159,0)</f>
        <v>0</v>
      </c>
      <c r="BH159" s="134">
        <f>IF(N159="sníž. přenesená",J159,0)</f>
        <v>0</v>
      </c>
      <c r="BI159" s="134">
        <f>IF(N159="nulová",J159,0)</f>
        <v>0</v>
      </c>
      <c r="BJ159" s="14" t="s">
        <v>83</v>
      </c>
      <c r="BK159" s="134">
        <f>ROUND(I159*H159,2)</f>
        <v>0</v>
      </c>
      <c r="BL159" s="14" t="s">
        <v>112</v>
      </c>
      <c r="BM159" s="133" t="s">
        <v>231</v>
      </c>
    </row>
    <row r="160" spans="2:65" s="1" customFormat="1" ht="126.75">
      <c r="B160" s="29"/>
      <c r="D160" s="135" t="s">
        <v>114</v>
      </c>
      <c r="F160" s="136" t="s">
        <v>232</v>
      </c>
      <c r="I160" s="137"/>
      <c r="L160" s="29"/>
      <c r="M160" s="138"/>
      <c r="T160" s="53"/>
      <c r="AT160" s="14" t="s">
        <v>114</v>
      </c>
      <c r="AU160" s="14" t="s">
        <v>85</v>
      </c>
    </row>
    <row r="161" spans="2:65" s="1" customFormat="1" ht="24.2" customHeight="1">
      <c r="B161" s="29"/>
      <c r="C161" s="141" t="s">
        <v>233</v>
      </c>
      <c r="D161" s="141" t="s">
        <v>130</v>
      </c>
      <c r="E161" s="142" t="s">
        <v>234</v>
      </c>
      <c r="F161" s="143" t="s">
        <v>235</v>
      </c>
      <c r="G161" s="144" t="s">
        <v>133</v>
      </c>
      <c r="H161" s="145">
        <v>1</v>
      </c>
      <c r="I161" s="146"/>
      <c r="J161" s="147">
        <f>ROUND(I161*H161,2)</f>
        <v>0</v>
      </c>
      <c r="K161" s="143" t="s">
        <v>320</v>
      </c>
      <c r="L161" s="148"/>
      <c r="M161" s="149" t="s">
        <v>1</v>
      </c>
      <c r="N161" s="150" t="s">
        <v>43</v>
      </c>
      <c r="P161" s="131">
        <f>O161*H161</f>
        <v>0</v>
      </c>
      <c r="Q161" s="131">
        <v>0</v>
      </c>
      <c r="R161" s="131">
        <f>Q161*H161</f>
        <v>0</v>
      </c>
      <c r="S161" s="131">
        <v>0</v>
      </c>
      <c r="T161" s="132">
        <f>S161*H161</f>
        <v>0</v>
      </c>
      <c r="AR161" s="133" t="s">
        <v>134</v>
      </c>
      <c r="AT161" s="133" t="s">
        <v>130</v>
      </c>
      <c r="AU161" s="133" t="s">
        <v>85</v>
      </c>
      <c r="AY161" s="14" t="s">
        <v>107</v>
      </c>
      <c r="BE161" s="134">
        <f>IF(N161="základní",J161,0)</f>
        <v>0</v>
      </c>
      <c r="BF161" s="134">
        <f>IF(N161="snížená",J161,0)</f>
        <v>0</v>
      </c>
      <c r="BG161" s="134">
        <f>IF(N161="zákl. přenesená",J161,0)</f>
        <v>0</v>
      </c>
      <c r="BH161" s="134">
        <f>IF(N161="sníž. přenesená",J161,0)</f>
        <v>0</v>
      </c>
      <c r="BI161" s="134">
        <f>IF(N161="nulová",J161,0)</f>
        <v>0</v>
      </c>
      <c r="BJ161" s="14" t="s">
        <v>83</v>
      </c>
      <c r="BK161" s="134">
        <f>ROUND(I161*H161,2)</f>
        <v>0</v>
      </c>
      <c r="BL161" s="14" t="s">
        <v>112</v>
      </c>
      <c r="BM161" s="133" t="s">
        <v>236</v>
      </c>
    </row>
    <row r="162" spans="2:65" s="1" customFormat="1" ht="68.25">
      <c r="B162" s="29"/>
      <c r="D162" s="135" t="s">
        <v>114</v>
      </c>
      <c r="F162" s="136" t="s">
        <v>237</v>
      </c>
      <c r="I162" s="137"/>
      <c r="L162" s="29"/>
      <c r="M162" s="138"/>
      <c r="T162" s="53"/>
      <c r="AT162" s="14" t="s">
        <v>114</v>
      </c>
      <c r="AU162" s="14" t="s">
        <v>85</v>
      </c>
    </row>
    <row r="163" spans="2:65" s="1" customFormat="1" ht="24.2" customHeight="1">
      <c r="B163" s="29"/>
      <c r="C163" s="141" t="s">
        <v>238</v>
      </c>
      <c r="D163" s="141" t="s">
        <v>130</v>
      </c>
      <c r="E163" s="142" t="s">
        <v>239</v>
      </c>
      <c r="F163" s="143" t="s">
        <v>240</v>
      </c>
      <c r="G163" s="144" t="s">
        <v>133</v>
      </c>
      <c r="H163" s="145">
        <v>1</v>
      </c>
      <c r="I163" s="146"/>
      <c r="J163" s="147">
        <f>ROUND(I163*H163,2)</f>
        <v>0</v>
      </c>
      <c r="K163" s="143" t="s">
        <v>320</v>
      </c>
      <c r="L163" s="148"/>
      <c r="M163" s="149" t="s">
        <v>1</v>
      </c>
      <c r="N163" s="150" t="s">
        <v>43</v>
      </c>
      <c r="P163" s="131">
        <f>O163*H163</f>
        <v>0</v>
      </c>
      <c r="Q163" s="131">
        <v>0</v>
      </c>
      <c r="R163" s="131">
        <f>Q163*H163</f>
        <v>0</v>
      </c>
      <c r="S163" s="131">
        <v>0</v>
      </c>
      <c r="T163" s="132">
        <f>S163*H163</f>
        <v>0</v>
      </c>
      <c r="AR163" s="133" t="s">
        <v>134</v>
      </c>
      <c r="AT163" s="133" t="s">
        <v>130</v>
      </c>
      <c r="AU163" s="133" t="s">
        <v>85</v>
      </c>
      <c r="AY163" s="14" t="s">
        <v>107</v>
      </c>
      <c r="BE163" s="134">
        <f>IF(N163="základní",J163,0)</f>
        <v>0</v>
      </c>
      <c r="BF163" s="134">
        <f>IF(N163="snížená",J163,0)</f>
        <v>0</v>
      </c>
      <c r="BG163" s="134">
        <f>IF(N163="zákl. přenesená",J163,0)</f>
        <v>0</v>
      </c>
      <c r="BH163" s="134">
        <f>IF(N163="sníž. přenesená",J163,0)</f>
        <v>0</v>
      </c>
      <c r="BI163" s="134">
        <f>IF(N163="nulová",J163,0)</f>
        <v>0</v>
      </c>
      <c r="BJ163" s="14" t="s">
        <v>83</v>
      </c>
      <c r="BK163" s="134">
        <f>ROUND(I163*H163,2)</f>
        <v>0</v>
      </c>
      <c r="BL163" s="14" t="s">
        <v>112</v>
      </c>
      <c r="BM163" s="133" t="s">
        <v>241</v>
      </c>
    </row>
    <row r="164" spans="2:65" s="1" customFormat="1" ht="78">
      <c r="B164" s="29"/>
      <c r="D164" s="135" t="s">
        <v>114</v>
      </c>
      <c r="F164" s="136" t="s">
        <v>242</v>
      </c>
      <c r="I164" s="137"/>
      <c r="L164" s="29"/>
      <c r="M164" s="138"/>
      <c r="T164" s="53"/>
      <c r="AT164" s="14" t="s">
        <v>114</v>
      </c>
      <c r="AU164" s="14" t="s">
        <v>85</v>
      </c>
    </row>
    <row r="165" spans="2:65" s="1" customFormat="1" ht="24.2" customHeight="1">
      <c r="B165" s="29"/>
      <c r="C165" s="141" t="s">
        <v>243</v>
      </c>
      <c r="D165" s="141" t="s">
        <v>130</v>
      </c>
      <c r="E165" s="142" t="s">
        <v>244</v>
      </c>
      <c r="F165" s="143" t="s">
        <v>245</v>
      </c>
      <c r="G165" s="144" t="s">
        <v>133</v>
      </c>
      <c r="H165" s="145">
        <v>1</v>
      </c>
      <c r="I165" s="146"/>
      <c r="J165" s="147">
        <f>ROUND(I165*H165,2)</f>
        <v>0</v>
      </c>
      <c r="K165" s="143" t="s">
        <v>320</v>
      </c>
      <c r="L165" s="148"/>
      <c r="M165" s="149" t="s">
        <v>1</v>
      </c>
      <c r="N165" s="150" t="s">
        <v>43</v>
      </c>
      <c r="P165" s="131">
        <f>O165*H165</f>
        <v>0</v>
      </c>
      <c r="Q165" s="131">
        <v>0</v>
      </c>
      <c r="R165" s="131">
        <f>Q165*H165</f>
        <v>0</v>
      </c>
      <c r="S165" s="131">
        <v>0</v>
      </c>
      <c r="T165" s="132">
        <f>S165*H165</f>
        <v>0</v>
      </c>
      <c r="AR165" s="133" t="s">
        <v>134</v>
      </c>
      <c r="AT165" s="133" t="s">
        <v>130</v>
      </c>
      <c r="AU165" s="133" t="s">
        <v>85</v>
      </c>
      <c r="AY165" s="14" t="s">
        <v>107</v>
      </c>
      <c r="BE165" s="134">
        <f>IF(N165="základní",J165,0)</f>
        <v>0</v>
      </c>
      <c r="BF165" s="134">
        <f>IF(N165="snížená",J165,0)</f>
        <v>0</v>
      </c>
      <c r="BG165" s="134">
        <f>IF(N165="zákl. přenesená",J165,0)</f>
        <v>0</v>
      </c>
      <c r="BH165" s="134">
        <f>IF(N165="sníž. přenesená",J165,0)</f>
        <v>0</v>
      </c>
      <c r="BI165" s="134">
        <f>IF(N165="nulová",J165,0)</f>
        <v>0</v>
      </c>
      <c r="BJ165" s="14" t="s">
        <v>83</v>
      </c>
      <c r="BK165" s="134">
        <f>ROUND(I165*H165,2)</f>
        <v>0</v>
      </c>
      <c r="BL165" s="14" t="s">
        <v>112</v>
      </c>
      <c r="BM165" s="133" t="s">
        <v>246</v>
      </c>
    </row>
    <row r="166" spans="2:65" s="1" customFormat="1" ht="107.25">
      <c r="B166" s="29"/>
      <c r="D166" s="135" t="s">
        <v>114</v>
      </c>
      <c r="F166" s="136" t="s">
        <v>247</v>
      </c>
      <c r="I166" s="137"/>
      <c r="L166" s="29"/>
      <c r="M166" s="138"/>
      <c r="T166" s="53"/>
      <c r="AT166" s="14" t="s">
        <v>114</v>
      </c>
      <c r="AU166" s="14" t="s">
        <v>85</v>
      </c>
    </row>
    <row r="167" spans="2:65" s="1" customFormat="1" ht="24.2" customHeight="1">
      <c r="B167" s="29"/>
      <c r="C167" s="141" t="s">
        <v>248</v>
      </c>
      <c r="D167" s="141" t="s">
        <v>130</v>
      </c>
      <c r="E167" s="142" t="s">
        <v>249</v>
      </c>
      <c r="F167" s="143" t="s">
        <v>250</v>
      </c>
      <c r="G167" s="144" t="s">
        <v>133</v>
      </c>
      <c r="H167" s="145">
        <v>1</v>
      </c>
      <c r="I167" s="146"/>
      <c r="J167" s="147">
        <f>ROUND(I167*H167,2)</f>
        <v>0</v>
      </c>
      <c r="K167" s="143" t="s">
        <v>320</v>
      </c>
      <c r="L167" s="148"/>
      <c r="M167" s="149" t="s">
        <v>1</v>
      </c>
      <c r="N167" s="150" t="s">
        <v>43</v>
      </c>
      <c r="P167" s="131">
        <f>O167*H167</f>
        <v>0</v>
      </c>
      <c r="Q167" s="131">
        <v>0</v>
      </c>
      <c r="R167" s="131">
        <f>Q167*H167</f>
        <v>0</v>
      </c>
      <c r="S167" s="131">
        <v>0</v>
      </c>
      <c r="T167" s="132">
        <f>S167*H167</f>
        <v>0</v>
      </c>
      <c r="AR167" s="133" t="s">
        <v>134</v>
      </c>
      <c r="AT167" s="133" t="s">
        <v>130</v>
      </c>
      <c r="AU167" s="133" t="s">
        <v>85</v>
      </c>
      <c r="AY167" s="14" t="s">
        <v>107</v>
      </c>
      <c r="BE167" s="134">
        <f>IF(N167="základní",J167,0)</f>
        <v>0</v>
      </c>
      <c r="BF167" s="134">
        <f>IF(N167="snížená",J167,0)</f>
        <v>0</v>
      </c>
      <c r="BG167" s="134">
        <f>IF(N167="zákl. přenesená",J167,0)</f>
        <v>0</v>
      </c>
      <c r="BH167" s="134">
        <f>IF(N167="sníž. přenesená",J167,0)</f>
        <v>0</v>
      </c>
      <c r="BI167" s="134">
        <f>IF(N167="nulová",J167,0)</f>
        <v>0</v>
      </c>
      <c r="BJ167" s="14" t="s">
        <v>83</v>
      </c>
      <c r="BK167" s="134">
        <f>ROUND(I167*H167,2)</f>
        <v>0</v>
      </c>
      <c r="BL167" s="14" t="s">
        <v>112</v>
      </c>
      <c r="BM167" s="133" t="s">
        <v>251</v>
      </c>
    </row>
    <row r="168" spans="2:65" s="1" customFormat="1" ht="68.25">
      <c r="B168" s="29"/>
      <c r="D168" s="135" t="s">
        <v>114</v>
      </c>
      <c r="F168" s="136" t="s">
        <v>252</v>
      </c>
      <c r="I168" s="137"/>
      <c r="L168" s="29"/>
      <c r="M168" s="138"/>
      <c r="T168" s="53"/>
      <c r="AT168" s="14" t="s">
        <v>114</v>
      </c>
      <c r="AU168" s="14" t="s">
        <v>85</v>
      </c>
    </row>
    <row r="169" spans="2:65" s="1" customFormat="1" ht="37.9" customHeight="1">
      <c r="B169" s="29"/>
      <c r="C169" s="141" t="s">
        <v>253</v>
      </c>
      <c r="D169" s="141" t="s">
        <v>130</v>
      </c>
      <c r="E169" s="142" t="s">
        <v>254</v>
      </c>
      <c r="F169" s="143" t="s">
        <v>255</v>
      </c>
      <c r="G169" s="144" t="s">
        <v>133</v>
      </c>
      <c r="H169" s="145">
        <v>1</v>
      </c>
      <c r="I169" s="146"/>
      <c r="J169" s="147">
        <f>ROUND(I169*H169,2)</f>
        <v>0</v>
      </c>
      <c r="K169" s="143" t="s">
        <v>320</v>
      </c>
      <c r="L169" s="148"/>
      <c r="M169" s="149" t="s">
        <v>1</v>
      </c>
      <c r="N169" s="150" t="s">
        <v>43</v>
      </c>
      <c r="P169" s="131">
        <f>O169*H169</f>
        <v>0</v>
      </c>
      <c r="Q169" s="131">
        <v>0</v>
      </c>
      <c r="R169" s="131">
        <f>Q169*H169</f>
        <v>0</v>
      </c>
      <c r="S169" s="131">
        <v>0</v>
      </c>
      <c r="T169" s="132">
        <f>S169*H169</f>
        <v>0</v>
      </c>
      <c r="AR169" s="133" t="s">
        <v>134</v>
      </c>
      <c r="AT169" s="133" t="s">
        <v>130</v>
      </c>
      <c r="AU169" s="133" t="s">
        <v>85</v>
      </c>
      <c r="AY169" s="14" t="s">
        <v>107</v>
      </c>
      <c r="BE169" s="134">
        <f>IF(N169="základní",J169,0)</f>
        <v>0</v>
      </c>
      <c r="BF169" s="134">
        <f>IF(N169="snížená",J169,0)</f>
        <v>0</v>
      </c>
      <c r="BG169" s="134">
        <f>IF(N169="zákl. přenesená",J169,0)</f>
        <v>0</v>
      </c>
      <c r="BH169" s="134">
        <f>IF(N169="sníž. přenesená",J169,0)</f>
        <v>0</v>
      </c>
      <c r="BI169" s="134">
        <f>IF(N169="nulová",J169,0)</f>
        <v>0</v>
      </c>
      <c r="BJ169" s="14" t="s">
        <v>83</v>
      </c>
      <c r="BK169" s="134">
        <f>ROUND(I169*H169,2)</f>
        <v>0</v>
      </c>
      <c r="BL169" s="14" t="s">
        <v>112</v>
      </c>
      <c r="BM169" s="133" t="s">
        <v>256</v>
      </c>
    </row>
    <row r="170" spans="2:65" s="1" customFormat="1" ht="37.9" customHeight="1">
      <c r="B170" s="29"/>
      <c r="C170" s="141" t="s">
        <v>257</v>
      </c>
      <c r="D170" s="141" t="s">
        <v>130</v>
      </c>
      <c r="E170" s="142" t="s">
        <v>258</v>
      </c>
      <c r="F170" s="143" t="s">
        <v>259</v>
      </c>
      <c r="G170" s="144" t="s">
        <v>133</v>
      </c>
      <c r="H170" s="145">
        <v>1</v>
      </c>
      <c r="I170" s="146"/>
      <c r="J170" s="147">
        <f>ROUND(I170*H170,2)</f>
        <v>0</v>
      </c>
      <c r="K170" s="143" t="s">
        <v>320</v>
      </c>
      <c r="L170" s="148"/>
      <c r="M170" s="149" t="s">
        <v>1</v>
      </c>
      <c r="N170" s="150" t="s">
        <v>43</v>
      </c>
      <c r="P170" s="131">
        <f>O170*H170</f>
        <v>0</v>
      </c>
      <c r="Q170" s="131">
        <v>0</v>
      </c>
      <c r="R170" s="131">
        <f>Q170*H170</f>
        <v>0</v>
      </c>
      <c r="S170" s="131">
        <v>0</v>
      </c>
      <c r="T170" s="132">
        <f>S170*H170</f>
        <v>0</v>
      </c>
      <c r="AR170" s="133" t="s">
        <v>134</v>
      </c>
      <c r="AT170" s="133" t="s">
        <v>130</v>
      </c>
      <c r="AU170" s="133" t="s">
        <v>85</v>
      </c>
      <c r="AY170" s="14" t="s">
        <v>107</v>
      </c>
      <c r="BE170" s="134">
        <f>IF(N170="základní",J170,0)</f>
        <v>0</v>
      </c>
      <c r="BF170" s="134">
        <f>IF(N170="snížená",J170,0)</f>
        <v>0</v>
      </c>
      <c r="BG170" s="134">
        <f>IF(N170="zákl. přenesená",J170,0)</f>
        <v>0</v>
      </c>
      <c r="BH170" s="134">
        <f>IF(N170="sníž. přenesená",J170,0)</f>
        <v>0</v>
      </c>
      <c r="BI170" s="134">
        <f>IF(N170="nulová",J170,0)</f>
        <v>0</v>
      </c>
      <c r="BJ170" s="14" t="s">
        <v>83</v>
      </c>
      <c r="BK170" s="134">
        <f>ROUND(I170*H170,2)</f>
        <v>0</v>
      </c>
      <c r="BL170" s="14" t="s">
        <v>112</v>
      </c>
      <c r="BM170" s="133" t="s">
        <v>260</v>
      </c>
    </row>
    <row r="171" spans="2:65" s="1" customFormat="1" ht="37.9" customHeight="1">
      <c r="B171" s="29"/>
      <c r="C171" s="141" t="s">
        <v>261</v>
      </c>
      <c r="D171" s="141" t="s">
        <v>130</v>
      </c>
      <c r="E171" s="142" t="s">
        <v>262</v>
      </c>
      <c r="F171" s="143" t="s">
        <v>263</v>
      </c>
      <c r="G171" s="144" t="s">
        <v>133</v>
      </c>
      <c r="H171" s="145">
        <v>1</v>
      </c>
      <c r="I171" s="146"/>
      <c r="J171" s="147">
        <f>ROUND(I171*H171,2)</f>
        <v>0</v>
      </c>
      <c r="K171" s="143" t="s">
        <v>320</v>
      </c>
      <c r="L171" s="148"/>
      <c r="M171" s="149" t="s">
        <v>1</v>
      </c>
      <c r="N171" s="150" t="s">
        <v>43</v>
      </c>
      <c r="P171" s="131">
        <f>O171*H171</f>
        <v>0</v>
      </c>
      <c r="Q171" s="131">
        <v>0</v>
      </c>
      <c r="R171" s="131">
        <f>Q171*H171</f>
        <v>0</v>
      </c>
      <c r="S171" s="131">
        <v>0</v>
      </c>
      <c r="T171" s="132">
        <f>S171*H171</f>
        <v>0</v>
      </c>
      <c r="AR171" s="133" t="s">
        <v>134</v>
      </c>
      <c r="AT171" s="133" t="s">
        <v>130</v>
      </c>
      <c r="AU171" s="133" t="s">
        <v>85</v>
      </c>
      <c r="AY171" s="14" t="s">
        <v>107</v>
      </c>
      <c r="BE171" s="134">
        <f>IF(N171="základní",J171,0)</f>
        <v>0</v>
      </c>
      <c r="BF171" s="134">
        <f>IF(N171="snížená",J171,0)</f>
        <v>0</v>
      </c>
      <c r="BG171" s="134">
        <f>IF(N171="zákl. přenesená",J171,0)</f>
        <v>0</v>
      </c>
      <c r="BH171" s="134">
        <f>IF(N171="sníž. přenesená",J171,0)</f>
        <v>0</v>
      </c>
      <c r="BI171" s="134">
        <f>IF(N171="nulová",J171,0)</f>
        <v>0</v>
      </c>
      <c r="BJ171" s="14" t="s">
        <v>83</v>
      </c>
      <c r="BK171" s="134">
        <f>ROUND(I171*H171,2)</f>
        <v>0</v>
      </c>
      <c r="BL171" s="14" t="s">
        <v>112</v>
      </c>
      <c r="BM171" s="133" t="s">
        <v>264</v>
      </c>
    </row>
    <row r="172" spans="2:65" s="1" customFormat="1" ht="78">
      <c r="B172" s="29"/>
      <c r="D172" s="135" t="s">
        <v>114</v>
      </c>
      <c r="F172" s="136" t="s">
        <v>265</v>
      </c>
      <c r="I172" s="137"/>
      <c r="L172" s="29"/>
      <c r="M172" s="138"/>
      <c r="T172" s="53"/>
      <c r="AT172" s="14" t="s">
        <v>114</v>
      </c>
      <c r="AU172" s="14" t="s">
        <v>85</v>
      </c>
    </row>
    <row r="173" spans="2:65" s="1" customFormat="1" ht="24.2" customHeight="1">
      <c r="B173" s="29"/>
      <c r="C173" s="141" t="s">
        <v>266</v>
      </c>
      <c r="D173" s="141" t="s">
        <v>130</v>
      </c>
      <c r="E173" s="142" t="s">
        <v>267</v>
      </c>
      <c r="F173" s="143" t="s">
        <v>268</v>
      </c>
      <c r="G173" s="144" t="s">
        <v>269</v>
      </c>
      <c r="H173" s="145">
        <v>4000</v>
      </c>
      <c r="I173" s="146"/>
      <c r="J173" s="147">
        <f>ROUND(I173*H173,2)</f>
        <v>0</v>
      </c>
      <c r="K173" s="143" t="s">
        <v>320</v>
      </c>
      <c r="L173" s="148"/>
      <c r="M173" s="149" t="s">
        <v>1</v>
      </c>
      <c r="N173" s="150" t="s">
        <v>43</v>
      </c>
      <c r="P173" s="131">
        <f>O173*H173</f>
        <v>0</v>
      </c>
      <c r="Q173" s="131">
        <v>0</v>
      </c>
      <c r="R173" s="131">
        <f>Q173*H173</f>
        <v>0</v>
      </c>
      <c r="S173" s="131">
        <v>0</v>
      </c>
      <c r="T173" s="132">
        <f>S173*H173</f>
        <v>0</v>
      </c>
      <c r="AR173" s="133" t="s">
        <v>134</v>
      </c>
      <c r="AT173" s="133" t="s">
        <v>130</v>
      </c>
      <c r="AU173" s="133" t="s">
        <v>85</v>
      </c>
      <c r="AY173" s="14" t="s">
        <v>107</v>
      </c>
      <c r="BE173" s="134">
        <f>IF(N173="základní",J173,0)</f>
        <v>0</v>
      </c>
      <c r="BF173" s="134">
        <f>IF(N173="snížená",J173,0)</f>
        <v>0</v>
      </c>
      <c r="BG173" s="134">
        <f>IF(N173="zákl. přenesená",J173,0)</f>
        <v>0</v>
      </c>
      <c r="BH173" s="134">
        <f>IF(N173="sníž. přenesená",J173,0)</f>
        <v>0</v>
      </c>
      <c r="BI173" s="134">
        <f>IF(N173="nulová",J173,0)</f>
        <v>0</v>
      </c>
      <c r="BJ173" s="14" t="s">
        <v>83</v>
      </c>
      <c r="BK173" s="134">
        <f>ROUND(I173*H173,2)</f>
        <v>0</v>
      </c>
      <c r="BL173" s="14" t="s">
        <v>112</v>
      </c>
      <c r="BM173" s="133" t="s">
        <v>270</v>
      </c>
    </row>
    <row r="174" spans="2:65" s="1" customFormat="1" ht="68.25">
      <c r="B174" s="29"/>
      <c r="D174" s="135" t="s">
        <v>114</v>
      </c>
      <c r="F174" s="136" t="s">
        <v>271</v>
      </c>
      <c r="I174" s="137"/>
      <c r="L174" s="29"/>
      <c r="M174" s="138"/>
      <c r="T174" s="53"/>
      <c r="AT174" s="14" t="s">
        <v>114</v>
      </c>
      <c r="AU174" s="14" t="s">
        <v>85</v>
      </c>
    </row>
    <row r="175" spans="2:65" s="1" customFormat="1" ht="24.2" customHeight="1">
      <c r="B175" s="29"/>
      <c r="C175" s="141" t="s">
        <v>272</v>
      </c>
      <c r="D175" s="141" t="s">
        <v>130</v>
      </c>
      <c r="E175" s="142" t="s">
        <v>273</v>
      </c>
      <c r="F175" s="143" t="s">
        <v>274</v>
      </c>
      <c r="G175" s="144" t="s">
        <v>269</v>
      </c>
      <c r="H175" s="145">
        <v>5000</v>
      </c>
      <c r="I175" s="146"/>
      <c r="J175" s="147">
        <f>ROUND(I175*H175,2)</f>
        <v>0</v>
      </c>
      <c r="K175" s="143" t="s">
        <v>320</v>
      </c>
      <c r="L175" s="148"/>
      <c r="M175" s="149" t="s">
        <v>1</v>
      </c>
      <c r="N175" s="150" t="s">
        <v>43</v>
      </c>
      <c r="P175" s="131">
        <f>O175*H175</f>
        <v>0</v>
      </c>
      <c r="Q175" s="131">
        <v>0</v>
      </c>
      <c r="R175" s="131">
        <f>Q175*H175</f>
        <v>0</v>
      </c>
      <c r="S175" s="131">
        <v>0</v>
      </c>
      <c r="T175" s="132">
        <f>S175*H175</f>
        <v>0</v>
      </c>
      <c r="AR175" s="133" t="s">
        <v>134</v>
      </c>
      <c r="AT175" s="133" t="s">
        <v>130</v>
      </c>
      <c r="AU175" s="133" t="s">
        <v>85</v>
      </c>
      <c r="AY175" s="14" t="s">
        <v>107</v>
      </c>
      <c r="BE175" s="134">
        <f>IF(N175="základní",J175,0)</f>
        <v>0</v>
      </c>
      <c r="BF175" s="134">
        <f>IF(N175="snížená",J175,0)</f>
        <v>0</v>
      </c>
      <c r="BG175" s="134">
        <f>IF(N175="zákl. přenesená",J175,0)</f>
        <v>0</v>
      </c>
      <c r="BH175" s="134">
        <f>IF(N175="sníž. přenesená",J175,0)</f>
        <v>0</v>
      </c>
      <c r="BI175" s="134">
        <f>IF(N175="nulová",J175,0)</f>
        <v>0</v>
      </c>
      <c r="BJ175" s="14" t="s">
        <v>83</v>
      </c>
      <c r="BK175" s="134">
        <f>ROUND(I175*H175,2)</f>
        <v>0</v>
      </c>
      <c r="BL175" s="14" t="s">
        <v>112</v>
      </c>
      <c r="BM175" s="133" t="s">
        <v>275</v>
      </c>
    </row>
    <row r="176" spans="2:65" s="1" customFormat="1" ht="48.75">
      <c r="B176" s="29"/>
      <c r="D176" s="135" t="s">
        <v>114</v>
      </c>
      <c r="F176" s="136" t="s">
        <v>276</v>
      </c>
      <c r="I176" s="137"/>
      <c r="L176" s="29"/>
      <c r="M176" s="138"/>
      <c r="T176" s="53"/>
      <c r="AT176" s="14" t="s">
        <v>114</v>
      </c>
      <c r="AU176" s="14" t="s">
        <v>85</v>
      </c>
    </row>
    <row r="177" spans="2:65" s="1" customFormat="1" ht="16.5" customHeight="1">
      <c r="B177" s="29"/>
      <c r="C177" s="141" t="s">
        <v>277</v>
      </c>
      <c r="D177" s="141" t="s">
        <v>130</v>
      </c>
      <c r="E177" s="142" t="s">
        <v>278</v>
      </c>
      <c r="F177" s="143" t="s">
        <v>279</v>
      </c>
      <c r="G177" s="144" t="s">
        <v>269</v>
      </c>
      <c r="H177" s="145">
        <v>1</v>
      </c>
      <c r="I177" s="146"/>
      <c r="J177" s="147">
        <f>ROUND(I177*H177,2)</f>
        <v>0</v>
      </c>
      <c r="K177" s="143" t="s">
        <v>320</v>
      </c>
      <c r="L177" s="148"/>
      <c r="M177" s="149" t="s">
        <v>1</v>
      </c>
      <c r="N177" s="150" t="s">
        <v>43</v>
      </c>
      <c r="P177" s="131">
        <f>O177*H177</f>
        <v>0</v>
      </c>
      <c r="Q177" s="131">
        <v>0</v>
      </c>
      <c r="R177" s="131">
        <f>Q177*H177</f>
        <v>0</v>
      </c>
      <c r="S177" s="131">
        <v>0</v>
      </c>
      <c r="T177" s="132">
        <f>S177*H177</f>
        <v>0</v>
      </c>
      <c r="AR177" s="133" t="s">
        <v>134</v>
      </c>
      <c r="AT177" s="133" t="s">
        <v>130</v>
      </c>
      <c r="AU177" s="133" t="s">
        <v>85</v>
      </c>
      <c r="AY177" s="14" t="s">
        <v>107</v>
      </c>
      <c r="BE177" s="134">
        <f>IF(N177="základní",J177,0)</f>
        <v>0</v>
      </c>
      <c r="BF177" s="134">
        <f>IF(N177="snížená",J177,0)</f>
        <v>0</v>
      </c>
      <c r="BG177" s="134">
        <f>IF(N177="zákl. přenesená",J177,0)</f>
        <v>0</v>
      </c>
      <c r="BH177" s="134">
        <f>IF(N177="sníž. přenesená",J177,0)</f>
        <v>0</v>
      </c>
      <c r="BI177" s="134">
        <f>IF(N177="nulová",J177,0)</f>
        <v>0</v>
      </c>
      <c r="BJ177" s="14" t="s">
        <v>83</v>
      </c>
      <c r="BK177" s="134">
        <f>ROUND(I177*H177,2)</f>
        <v>0</v>
      </c>
      <c r="BL177" s="14" t="s">
        <v>112</v>
      </c>
      <c r="BM177" s="133" t="s">
        <v>280</v>
      </c>
    </row>
    <row r="178" spans="2:65" s="11" customFormat="1" ht="22.9" customHeight="1">
      <c r="B178" s="112"/>
      <c r="D178" s="113" t="s">
        <v>77</v>
      </c>
      <c r="E178" s="139" t="s">
        <v>281</v>
      </c>
      <c r="F178" s="139" t="s">
        <v>282</v>
      </c>
      <c r="I178" s="115"/>
      <c r="J178" s="140">
        <f>BK178</f>
        <v>0</v>
      </c>
      <c r="L178" s="112"/>
      <c r="M178" s="117"/>
      <c r="P178" s="118">
        <f>SUM(P179:P185)</f>
        <v>0</v>
      </c>
      <c r="R178" s="118">
        <f>SUM(R179:R185)</f>
        <v>0</v>
      </c>
      <c r="T178" s="119">
        <f>SUM(T179:T185)</f>
        <v>0</v>
      </c>
      <c r="AR178" s="113" t="s">
        <v>83</v>
      </c>
      <c r="AT178" s="120" t="s">
        <v>77</v>
      </c>
      <c r="AU178" s="120" t="s">
        <v>83</v>
      </c>
      <c r="AY178" s="113" t="s">
        <v>107</v>
      </c>
      <c r="BK178" s="121">
        <f>SUM(BK179:BK185)</f>
        <v>0</v>
      </c>
    </row>
    <row r="179" spans="2:65" s="1" customFormat="1" ht="33" customHeight="1">
      <c r="B179" s="29"/>
      <c r="C179" s="122" t="s">
        <v>283</v>
      </c>
      <c r="D179" s="122" t="s">
        <v>108</v>
      </c>
      <c r="E179" s="123" t="s">
        <v>284</v>
      </c>
      <c r="F179" s="124" t="s">
        <v>285</v>
      </c>
      <c r="G179" s="125" t="s">
        <v>286</v>
      </c>
      <c r="H179" s="126">
        <v>480</v>
      </c>
      <c r="I179" s="127"/>
      <c r="J179" s="128">
        <f>ROUND(I179*H179,2)</f>
        <v>0</v>
      </c>
      <c r="K179" s="124" t="s">
        <v>320</v>
      </c>
      <c r="L179" s="29"/>
      <c r="M179" s="129" t="s">
        <v>1</v>
      </c>
      <c r="N179" s="130" t="s">
        <v>43</v>
      </c>
      <c r="P179" s="131">
        <f>O179*H179</f>
        <v>0</v>
      </c>
      <c r="Q179" s="131">
        <v>0</v>
      </c>
      <c r="R179" s="131">
        <f>Q179*H179</f>
        <v>0</v>
      </c>
      <c r="S179" s="131">
        <v>0</v>
      </c>
      <c r="T179" s="132">
        <f>S179*H179</f>
        <v>0</v>
      </c>
      <c r="AR179" s="133" t="s">
        <v>112</v>
      </c>
      <c r="AT179" s="133" t="s">
        <v>108</v>
      </c>
      <c r="AU179" s="133" t="s">
        <v>85</v>
      </c>
      <c r="AY179" s="14" t="s">
        <v>107</v>
      </c>
      <c r="BE179" s="134">
        <f>IF(N179="základní",J179,0)</f>
        <v>0</v>
      </c>
      <c r="BF179" s="134">
        <f>IF(N179="snížená",J179,0)</f>
        <v>0</v>
      </c>
      <c r="BG179" s="134">
        <f>IF(N179="zákl. přenesená",J179,0)</f>
        <v>0</v>
      </c>
      <c r="BH179" s="134">
        <f>IF(N179="sníž. přenesená",J179,0)</f>
        <v>0</v>
      </c>
      <c r="BI179" s="134">
        <f>IF(N179="nulová",J179,0)</f>
        <v>0</v>
      </c>
      <c r="BJ179" s="14" t="s">
        <v>83</v>
      </c>
      <c r="BK179" s="134">
        <f>ROUND(I179*H179,2)</f>
        <v>0</v>
      </c>
      <c r="BL179" s="14" t="s">
        <v>112</v>
      </c>
      <c r="BM179" s="133" t="s">
        <v>287</v>
      </c>
    </row>
    <row r="180" spans="2:65" s="1" customFormat="1" ht="117">
      <c r="B180" s="29"/>
      <c r="D180" s="135" t="s">
        <v>114</v>
      </c>
      <c r="F180" s="136" t="s">
        <v>288</v>
      </c>
      <c r="I180" s="137"/>
      <c r="L180" s="29"/>
      <c r="M180" s="138"/>
      <c r="T180" s="53"/>
      <c r="AT180" s="14" t="s">
        <v>114</v>
      </c>
      <c r="AU180" s="14" t="s">
        <v>85</v>
      </c>
    </row>
    <row r="181" spans="2:65" s="12" customFormat="1">
      <c r="B181" s="151"/>
      <c r="D181" s="135" t="s">
        <v>289</v>
      </c>
      <c r="E181" s="152" t="s">
        <v>1</v>
      </c>
      <c r="F181" s="153" t="s">
        <v>290</v>
      </c>
      <c r="H181" s="154">
        <v>480</v>
      </c>
      <c r="I181" s="155"/>
      <c r="L181" s="151"/>
      <c r="M181" s="156"/>
      <c r="T181" s="157"/>
      <c r="AT181" s="152" t="s">
        <v>289</v>
      </c>
      <c r="AU181" s="152" t="s">
        <v>85</v>
      </c>
      <c r="AV181" s="12" t="s">
        <v>85</v>
      </c>
      <c r="AW181" s="12" t="s">
        <v>34</v>
      </c>
      <c r="AX181" s="12" t="s">
        <v>83</v>
      </c>
      <c r="AY181" s="152" t="s">
        <v>107</v>
      </c>
    </row>
    <row r="182" spans="2:65" s="1" customFormat="1" ht="37.9" customHeight="1">
      <c r="B182" s="29"/>
      <c r="C182" s="122" t="s">
        <v>291</v>
      </c>
      <c r="D182" s="122" t="s">
        <v>108</v>
      </c>
      <c r="E182" s="123" t="s">
        <v>292</v>
      </c>
      <c r="F182" s="124" t="s">
        <v>293</v>
      </c>
      <c r="G182" s="125" t="s">
        <v>124</v>
      </c>
      <c r="H182" s="126">
        <v>5</v>
      </c>
      <c r="I182" s="127"/>
      <c r="J182" s="128">
        <f>ROUND(I182*H182,2)</f>
        <v>0</v>
      </c>
      <c r="K182" s="124" t="s">
        <v>320</v>
      </c>
      <c r="L182" s="29"/>
      <c r="M182" s="129" t="s">
        <v>1</v>
      </c>
      <c r="N182" s="130" t="s">
        <v>43</v>
      </c>
      <c r="P182" s="131">
        <f>O182*H182</f>
        <v>0</v>
      </c>
      <c r="Q182" s="131">
        <v>0</v>
      </c>
      <c r="R182" s="131">
        <f>Q182*H182</f>
        <v>0</v>
      </c>
      <c r="S182" s="131">
        <v>0</v>
      </c>
      <c r="T182" s="132">
        <f>S182*H182</f>
        <v>0</v>
      </c>
      <c r="AR182" s="133" t="s">
        <v>112</v>
      </c>
      <c r="AT182" s="133" t="s">
        <v>108</v>
      </c>
      <c r="AU182" s="133" t="s">
        <v>85</v>
      </c>
      <c r="AY182" s="14" t="s">
        <v>107</v>
      </c>
      <c r="BE182" s="134">
        <f>IF(N182="základní",J182,0)</f>
        <v>0</v>
      </c>
      <c r="BF182" s="134">
        <f>IF(N182="snížená",J182,0)</f>
        <v>0</v>
      </c>
      <c r="BG182" s="134">
        <f>IF(N182="zákl. přenesená",J182,0)</f>
        <v>0</v>
      </c>
      <c r="BH182" s="134">
        <f>IF(N182="sníž. přenesená",J182,0)</f>
        <v>0</v>
      </c>
      <c r="BI182" s="134">
        <f>IF(N182="nulová",J182,0)</f>
        <v>0</v>
      </c>
      <c r="BJ182" s="14" t="s">
        <v>83</v>
      </c>
      <c r="BK182" s="134">
        <f>ROUND(I182*H182,2)</f>
        <v>0</v>
      </c>
      <c r="BL182" s="14" t="s">
        <v>112</v>
      </c>
      <c r="BM182" s="133" t="s">
        <v>294</v>
      </c>
    </row>
    <row r="183" spans="2:65" s="1" customFormat="1" ht="29.25">
      <c r="B183" s="29"/>
      <c r="D183" s="135" t="s">
        <v>114</v>
      </c>
      <c r="F183" s="136" t="s">
        <v>295</v>
      </c>
      <c r="I183" s="137"/>
      <c r="L183" s="29"/>
      <c r="M183" s="138"/>
      <c r="T183" s="53"/>
      <c r="AT183" s="14" t="s">
        <v>114</v>
      </c>
      <c r="AU183" s="14" t="s">
        <v>85</v>
      </c>
    </row>
    <row r="184" spans="2:65" s="1" customFormat="1" ht="37.9" customHeight="1">
      <c r="B184" s="29"/>
      <c r="C184" s="122" t="s">
        <v>296</v>
      </c>
      <c r="D184" s="122" t="s">
        <v>108</v>
      </c>
      <c r="E184" s="123" t="s">
        <v>297</v>
      </c>
      <c r="F184" s="124" t="s">
        <v>298</v>
      </c>
      <c r="G184" s="125" t="s">
        <v>124</v>
      </c>
      <c r="H184" s="126">
        <v>5</v>
      </c>
      <c r="I184" s="127"/>
      <c r="J184" s="128">
        <f>ROUND(I184*H184,2)</f>
        <v>0</v>
      </c>
      <c r="K184" s="124" t="s">
        <v>320</v>
      </c>
      <c r="L184" s="29"/>
      <c r="M184" s="129" t="s">
        <v>1</v>
      </c>
      <c r="N184" s="130" t="s">
        <v>43</v>
      </c>
      <c r="P184" s="131">
        <f>O184*H184</f>
        <v>0</v>
      </c>
      <c r="Q184" s="131">
        <v>0</v>
      </c>
      <c r="R184" s="131">
        <f>Q184*H184</f>
        <v>0</v>
      </c>
      <c r="S184" s="131">
        <v>0</v>
      </c>
      <c r="T184" s="132">
        <f>S184*H184</f>
        <v>0</v>
      </c>
      <c r="AR184" s="133" t="s">
        <v>112</v>
      </c>
      <c r="AT184" s="133" t="s">
        <v>108</v>
      </c>
      <c r="AU184" s="133" t="s">
        <v>85</v>
      </c>
      <c r="AY184" s="14" t="s">
        <v>107</v>
      </c>
      <c r="BE184" s="134">
        <f>IF(N184="základní",J184,0)</f>
        <v>0</v>
      </c>
      <c r="BF184" s="134">
        <f>IF(N184="snížená",J184,0)</f>
        <v>0</v>
      </c>
      <c r="BG184" s="134">
        <f>IF(N184="zákl. přenesená",J184,0)</f>
        <v>0</v>
      </c>
      <c r="BH184" s="134">
        <f>IF(N184="sníž. přenesená",J184,0)</f>
        <v>0</v>
      </c>
      <c r="BI184" s="134">
        <f>IF(N184="nulová",J184,0)</f>
        <v>0</v>
      </c>
      <c r="BJ184" s="14" t="s">
        <v>83</v>
      </c>
      <c r="BK184" s="134">
        <f>ROUND(I184*H184,2)</f>
        <v>0</v>
      </c>
      <c r="BL184" s="14" t="s">
        <v>112</v>
      </c>
      <c r="BM184" s="133" t="s">
        <v>299</v>
      </c>
    </row>
    <row r="185" spans="2:65" s="1" customFormat="1" ht="29.25">
      <c r="B185" s="29"/>
      <c r="D185" s="135" t="s">
        <v>114</v>
      </c>
      <c r="F185" s="136" t="s">
        <v>295</v>
      </c>
      <c r="I185" s="137"/>
      <c r="L185" s="29"/>
      <c r="M185" s="138"/>
      <c r="T185" s="53"/>
      <c r="AT185" s="14" t="s">
        <v>114</v>
      </c>
      <c r="AU185" s="14" t="s">
        <v>85</v>
      </c>
    </row>
    <row r="186" spans="2:65" s="11" customFormat="1" ht="22.9" customHeight="1">
      <c r="B186" s="112"/>
      <c r="D186" s="113" t="s">
        <v>77</v>
      </c>
      <c r="E186" s="139" t="s">
        <v>300</v>
      </c>
      <c r="F186" s="139" t="s">
        <v>301</v>
      </c>
      <c r="I186" s="115"/>
      <c r="J186" s="140">
        <f>BK186</f>
        <v>0</v>
      </c>
      <c r="L186" s="112"/>
      <c r="M186" s="117"/>
      <c r="P186" s="118">
        <f>SUM(P187:P190)</f>
        <v>0</v>
      </c>
      <c r="R186" s="118">
        <f>SUM(R187:R190)</f>
        <v>0</v>
      </c>
      <c r="T186" s="119">
        <f>SUM(T187:T190)</f>
        <v>0</v>
      </c>
      <c r="AR186" s="113" t="s">
        <v>83</v>
      </c>
      <c r="AT186" s="120" t="s">
        <v>77</v>
      </c>
      <c r="AU186" s="120" t="s">
        <v>83</v>
      </c>
      <c r="AY186" s="113" t="s">
        <v>107</v>
      </c>
      <c r="BK186" s="121">
        <f>SUM(BK187:BK190)</f>
        <v>0</v>
      </c>
    </row>
    <row r="187" spans="2:65" s="1" customFormat="1" ht="16.5" customHeight="1">
      <c r="B187" s="29"/>
      <c r="C187" s="122" t="s">
        <v>302</v>
      </c>
      <c r="D187" s="122" t="s">
        <v>108</v>
      </c>
      <c r="E187" s="123" t="s">
        <v>303</v>
      </c>
      <c r="F187" s="124" t="s">
        <v>301</v>
      </c>
      <c r="G187" s="125" t="s">
        <v>304</v>
      </c>
      <c r="H187" s="126">
        <v>1</v>
      </c>
      <c r="I187" s="127"/>
      <c r="J187" s="128">
        <f>ROUND(I187*H187,2)</f>
        <v>0</v>
      </c>
      <c r="K187" s="124" t="s">
        <v>320</v>
      </c>
      <c r="L187" s="29"/>
      <c r="M187" s="129" t="s">
        <v>1</v>
      </c>
      <c r="N187" s="130" t="s">
        <v>43</v>
      </c>
      <c r="P187" s="131">
        <f>O187*H187</f>
        <v>0</v>
      </c>
      <c r="Q187" s="131">
        <v>0</v>
      </c>
      <c r="R187" s="131">
        <f>Q187*H187</f>
        <v>0</v>
      </c>
      <c r="S187" s="131">
        <v>0</v>
      </c>
      <c r="T187" s="132">
        <f>S187*H187</f>
        <v>0</v>
      </c>
      <c r="AR187" s="133" t="s">
        <v>112</v>
      </c>
      <c r="AT187" s="133" t="s">
        <v>108</v>
      </c>
      <c r="AU187" s="133" t="s">
        <v>85</v>
      </c>
      <c r="AY187" s="14" t="s">
        <v>107</v>
      </c>
      <c r="BE187" s="134">
        <f>IF(N187="základní",J187,0)</f>
        <v>0</v>
      </c>
      <c r="BF187" s="134">
        <f>IF(N187="snížená",J187,0)</f>
        <v>0</v>
      </c>
      <c r="BG187" s="134">
        <f>IF(N187="zákl. přenesená",J187,0)</f>
        <v>0</v>
      </c>
      <c r="BH187" s="134">
        <f>IF(N187="sníž. přenesená",J187,0)</f>
        <v>0</v>
      </c>
      <c r="BI187" s="134">
        <f>IF(N187="nulová",J187,0)</f>
        <v>0</v>
      </c>
      <c r="BJ187" s="14" t="s">
        <v>83</v>
      </c>
      <c r="BK187" s="134">
        <f>ROUND(I187*H187,2)</f>
        <v>0</v>
      </c>
      <c r="BL187" s="14" t="s">
        <v>112</v>
      </c>
      <c r="BM187" s="133" t="s">
        <v>305</v>
      </c>
    </row>
    <row r="188" spans="2:65" s="1" customFormat="1" ht="24.2" customHeight="1">
      <c r="B188" s="29"/>
      <c r="C188" s="122" t="s">
        <v>306</v>
      </c>
      <c r="D188" s="122" t="s">
        <v>108</v>
      </c>
      <c r="E188" s="123" t="s">
        <v>307</v>
      </c>
      <c r="F188" s="124" t="s">
        <v>308</v>
      </c>
      <c r="G188" s="125" t="s">
        <v>304</v>
      </c>
      <c r="H188" s="126">
        <v>1</v>
      </c>
      <c r="I188" s="127"/>
      <c r="J188" s="128">
        <f>ROUND(I188*H188,2)</f>
        <v>0</v>
      </c>
      <c r="K188" s="124" t="s">
        <v>320</v>
      </c>
      <c r="L188" s="29"/>
      <c r="M188" s="129" t="s">
        <v>1</v>
      </c>
      <c r="N188" s="130" t="s">
        <v>43</v>
      </c>
      <c r="P188" s="131">
        <f>O188*H188</f>
        <v>0</v>
      </c>
      <c r="Q188" s="131">
        <v>0</v>
      </c>
      <c r="R188" s="131">
        <f>Q188*H188</f>
        <v>0</v>
      </c>
      <c r="S188" s="131">
        <v>0</v>
      </c>
      <c r="T188" s="132">
        <f>S188*H188</f>
        <v>0</v>
      </c>
      <c r="AR188" s="133" t="s">
        <v>112</v>
      </c>
      <c r="AT188" s="133" t="s">
        <v>108</v>
      </c>
      <c r="AU188" s="133" t="s">
        <v>85</v>
      </c>
      <c r="AY188" s="14" t="s">
        <v>107</v>
      </c>
      <c r="BE188" s="134">
        <f>IF(N188="základní",J188,0)</f>
        <v>0</v>
      </c>
      <c r="BF188" s="134">
        <f>IF(N188="snížená",J188,0)</f>
        <v>0</v>
      </c>
      <c r="BG188" s="134">
        <f>IF(N188="zákl. přenesená",J188,0)</f>
        <v>0</v>
      </c>
      <c r="BH188" s="134">
        <f>IF(N188="sníž. přenesená",J188,0)</f>
        <v>0</v>
      </c>
      <c r="BI188" s="134">
        <f>IF(N188="nulová",J188,0)</f>
        <v>0</v>
      </c>
      <c r="BJ188" s="14" t="s">
        <v>83</v>
      </c>
      <c r="BK188" s="134">
        <f>ROUND(I188*H188,2)</f>
        <v>0</v>
      </c>
      <c r="BL188" s="14" t="s">
        <v>112</v>
      </c>
      <c r="BM188" s="133" t="s">
        <v>309</v>
      </c>
    </row>
    <row r="189" spans="2:65" s="1" customFormat="1" ht="24.2" customHeight="1">
      <c r="B189" s="29"/>
      <c r="C189" s="122" t="s">
        <v>310</v>
      </c>
      <c r="D189" s="122" t="s">
        <v>108</v>
      </c>
      <c r="E189" s="123" t="s">
        <v>311</v>
      </c>
      <c r="F189" s="124" t="s">
        <v>312</v>
      </c>
      <c r="G189" s="125" t="s">
        <v>304</v>
      </c>
      <c r="H189" s="126">
        <v>1</v>
      </c>
      <c r="I189" s="127"/>
      <c r="J189" s="128">
        <f>ROUND(I189*H189,2)</f>
        <v>0</v>
      </c>
      <c r="K189" s="124" t="s">
        <v>320</v>
      </c>
      <c r="L189" s="29"/>
      <c r="M189" s="129" t="s">
        <v>1</v>
      </c>
      <c r="N189" s="130" t="s">
        <v>43</v>
      </c>
      <c r="P189" s="131">
        <f>O189*H189</f>
        <v>0</v>
      </c>
      <c r="Q189" s="131">
        <v>0</v>
      </c>
      <c r="R189" s="131">
        <f>Q189*H189</f>
        <v>0</v>
      </c>
      <c r="S189" s="131">
        <v>0</v>
      </c>
      <c r="T189" s="132">
        <f>S189*H189</f>
        <v>0</v>
      </c>
      <c r="AR189" s="133" t="s">
        <v>112</v>
      </c>
      <c r="AT189" s="133" t="s">
        <v>108</v>
      </c>
      <c r="AU189" s="133" t="s">
        <v>85</v>
      </c>
      <c r="AY189" s="14" t="s">
        <v>107</v>
      </c>
      <c r="BE189" s="134">
        <f>IF(N189="základní",J189,0)</f>
        <v>0</v>
      </c>
      <c r="BF189" s="134">
        <f>IF(N189="snížená",J189,0)</f>
        <v>0</v>
      </c>
      <c r="BG189" s="134">
        <f>IF(N189="zákl. přenesená",J189,0)</f>
        <v>0</v>
      </c>
      <c r="BH189" s="134">
        <f>IF(N189="sníž. přenesená",J189,0)</f>
        <v>0</v>
      </c>
      <c r="BI189" s="134">
        <f>IF(N189="nulová",J189,0)</f>
        <v>0</v>
      </c>
      <c r="BJ189" s="14" t="s">
        <v>83</v>
      </c>
      <c r="BK189" s="134">
        <f>ROUND(I189*H189,2)</f>
        <v>0</v>
      </c>
      <c r="BL189" s="14" t="s">
        <v>112</v>
      </c>
      <c r="BM189" s="133" t="s">
        <v>313</v>
      </c>
    </row>
    <row r="190" spans="2:65" s="1" customFormat="1" ht="78">
      <c r="B190" s="29"/>
      <c r="D190" s="135" t="s">
        <v>114</v>
      </c>
      <c r="F190" s="136" t="s">
        <v>314</v>
      </c>
      <c r="I190" s="137"/>
      <c r="L190" s="29"/>
      <c r="M190" s="158"/>
      <c r="N190" s="159"/>
      <c r="O190" s="159"/>
      <c r="P190" s="159"/>
      <c r="Q190" s="159"/>
      <c r="R190" s="159"/>
      <c r="S190" s="159"/>
      <c r="T190" s="160"/>
      <c r="AT190" s="14" t="s">
        <v>114</v>
      </c>
      <c r="AU190" s="14" t="s">
        <v>85</v>
      </c>
    </row>
    <row r="191" spans="2:65" s="1" customFormat="1" ht="6.95" customHeight="1">
      <c r="B191" s="41"/>
      <c r="C191" s="42"/>
      <c r="D191" s="42"/>
      <c r="E191" s="42"/>
      <c r="F191" s="42"/>
      <c r="G191" s="42"/>
      <c r="H191" s="42"/>
      <c r="I191" s="42"/>
      <c r="J191" s="42"/>
      <c r="K191" s="42"/>
      <c r="L191" s="29"/>
    </row>
  </sheetData>
  <sheetProtection algorithmName="SHA-512" hashValue="K41CPdiweNrHmgeriODtSYnCTk6aJJovoa592Pc9YlAr8FGo0FW9YWmip7ZstNNmf77tW54+sXCng1+QYwWzTw==" saltValue="ABdS95UqJf3k9FykX78v4g==" spinCount="100000" sheet="1" objects="1" scenarios="1" formatColumns="0" formatRows="0" autoFilter="0"/>
  <autoFilter ref="C116:K190" xr:uid="{00000000-0009-0000-0000-000001000000}"/>
  <mergeCells count="6">
    <mergeCell ref="E109:H109"/>
    <mergeCell ref="L2:V2"/>
    <mergeCell ref="E7:H7"/>
    <mergeCell ref="E16:H16"/>
    <mergeCell ref="E25:H25"/>
    <mergeCell ref="E85:H85"/>
  </mergeCells>
  <pageMargins left="0.39370078740157483" right="0.39370078740157483" top="0.39370078740157483" bottom="0.39370078740157483" header="0" footer="0"/>
  <pageSetup paperSize="9" scale="76" fitToHeight="100" orientation="portrait" r:id="rId1"/>
  <headerFooter>
    <oddFooter>&amp;CStrana &amp;P z &amp;N</oddFooter>
  </headerFooter>
  <drawing r:id="rId2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OR_PHA - Servis tlakové k...</vt:lpstr>
      <vt:lpstr>'OR_PHA - Servis tlakové k...'!Názvy_tisku</vt:lpstr>
      <vt:lpstr>'Rekapitulace stavby'!Názvy_tisku</vt:lpstr>
      <vt:lpstr>'OR_PHA - Servis tlakové k...'!Oblast_tisku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Ulrich Ladislav, DiS.</dc:creator>
  <cp:lastModifiedBy>Ulrich Ladislav, DiS.</cp:lastModifiedBy>
  <cp:lastPrinted>2026-05-25T11:03:34Z</cp:lastPrinted>
  <dcterms:created xsi:type="dcterms:W3CDTF">2026-05-13T11:02:16Z</dcterms:created>
  <dcterms:modified xsi:type="dcterms:W3CDTF">2026-05-25T11:03:43Z</dcterms:modified>
</cp:coreProperties>
</file>